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150" windowWidth="14580" windowHeight="8685"/>
  </bookViews>
  <sheets>
    <sheet name="Formulario AP N° 4" sheetId="36" r:id="rId1"/>
  </sheets>
  <calcPr calcId="125725"/>
</workbook>
</file>

<file path=xl/calcChain.xml><?xml version="1.0" encoding="utf-8"?>
<calcChain xmlns="http://schemas.openxmlformats.org/spreadsheetml/2006/main">
  <c r="AI20" i="36"/>
  <c r="AD40"/>
  <c r="R27"/>
  <c r="L51"/>
  <c r="AA47" l="1"/>
  <c r="Z47"/>
  <c r="Y47"/>
  <c r="AH39"/>
  <c r="AA41" l="1"/>
  <c r="AA48" s="1"/>
  <c r="Z41"/>
  <c r="Z48" s="1"/>
  <c r="Y41"/>
  <c r="Y48" s="1"/>
  <c r="AC23"/>
  <c r="AB23"/>
  <c r="AA23"/>
  <c r="Z23"/>
  <c r="Y23"/>
  <c r="Y42" l="1"/>
  <c r="AA42"/>
  <c r="Z42"/>
  <c r="Z49"/>
  <c r="AA49"/>
  <c r="Y49"/>
  <c r="AK46" l="1"/>
  <c r="AK45"/>
  <c r="AK44"/>
  <c r="AK26"/>
  <c r="AK27"/>
  <c r="AK28"/>
  <c r="AK29"/>
  <c r="AK30"/>
  <c r="AK31"/>
  <c r="AK32"/>
  <c r="AK33"/>
  <c r="AK34"/>
  <c r="AK35"/>
  <c r="AK36"/>
  <c r="AK37"/>
  <c r="AK38"/>
  <c r="AK39"/>
  <c r="AK40"/>
  <c r="AK25"/>
  <c r="AK48" l="1"/>
  <c r="R46"/>
  <c r="R45"/>
  <c r="R44"/>
  <c r="O47"/>
  <c r="P47"/>
  <c r="Q47"/>
  <c r="J47"/>
  <c r="Q41"/>
  <c r="Q23"/>
  <c r="P23"/>
  <c r="AB41"/>
  <c r="AB42" s="1"/>
  <c r="R26"/>
  <c r="R25"/>
  <c r="R19"/>
  <c r="R18"/>
  <c r="R17"/>
  <c r="R16"/>
  <c r="R15"/>
  <c r="R14"/>
  <c r="R22"/>
  <c r="R21"/>
  <c r="R20"/>
  <c r="K36"/>
  <c r="Q42" l="1"/>
  <c r="Q48"/>
  <c r="Q49" s="1"/>
  <c r="L15" l="1"/>
  <c r="L16"/>
  <c r="L17"/>
  <c r="L18"/>
  <c r="L19"/>
  <c r="L20"/>
  <c r="L21"/>
  <c r="L22"/>
  <c r="L14"/>
  <c r="K15"/>
  <c r="K16"/>
  <c r="K17"/>
  <c r="K18"/>
  <c r="K19"/>
  <c r="K20"/>
  <c r="K21"/>
  <c r="K22"/>
  <c r="K14"/>
  <c r="R32"/>
  <c r="L46"/>
  <c r="K46"/>
  <c r="K45" l="1"/>
  <c r="L45"/>
  <c r="L44"/>
  <c r="K44"/>
  <c r="K40"/>
  <c r="L26"/>
  <c r="L27"/>
  <c r="L28"/>
  <c r="L29"/>
  <c r="L30"/>
  <c r="L31"/>
  <c r="L32"/>
  <c r="L33"/>
  <c r="L34"/>
  <c r="L35"/>
  <c r="L36"/>
  <c r="L37"/>
  <c r="L38"/>
  <c r="L39"/>
  <c r="L40"/>
  <c r="K26"/>
  <c r="K27"/>
  <c r="K28"/>
  <c r="K29"/>
  <c r="K30"/>
  <c r="K31"/>
  <c r="K32"/>
  <c r="K33"/>
  <c r="K34"/>
  <c r="K35"/>
  <c r="K37"/>
  <c r="K38"/>
  <c r="K39"/>
  <c r="L25"/>
  <c r="K25"/>
  <c r="F23"/>
  <c r="G23"/>
  <c r="H23"/>
  <c r="I23"/>
  <c r="J23"/>
  <c r="M23"/>
  <c r="N23"/>
  <c r="O23"/>
  <c r="T23"/>
  <c r="U23"/>
  <c r="V23"/>
  <c r="W23"/>
  <c r="X23"/>
  <c r="AE23"/>
  <c r="AF23"/>
  <c r="AG23"/>
  <c r="E23"/>
  <c r="AG47"/>
  <c r="AF47"/>
  <c r="AE47"/>
  <c r="AC47"/>
  <c r="AB47"/>
  <c r="AB48" s="1"/>
  <c r="X47"/>
  <c r="W47"/>
  <c r="V47"/>
  <c r="U47"/>
  <c r="T47"/>
  <c r="N47"/>
  <c r="M47"/>
  <c r="I47"/>
  <c r="H47"/>
  <c r="G47"/>
  <c r="F47"/>
  <c r="E47"/>
  <c r="AH46"/>
  <c r="AD46"/>
  <c r="AH45"/>
  <c r="AD45"/>
  <c r="AH44"/>
  <c r="AD44"/>
  <c r="AG41"/>
  <c r="AF41"/>
  <c r="AE41"/>
  <c r="AC41"/>
  <c r="AC42" s="1"/>
  <c r="X41"/>
  <c r="W41"/>
  <c r="V41"/>
  <c r="U41"/>
  <c r="T41"/>
  <c r="P41"/>
  <c r="P48" s="1"/>
  <c r="O41"/>
  <c r="O48" s="1"/>
  <c r="N41"/>
  <c r="M41"/>
  <c r="J41"/>
  <c r="J48" s="1"/>
  <c r="I41"/>
  <c r="H41"/>
  <c r="G41"/>
  <c r="F41"/>
  <c r="E41"/>
  <c r="AH40"/>
  <c r="R40"/>
  <c r="AD39"/>
  <c r="R39"/>
  <c r="AH38"/>
  <c r="AD38"/>
  <c r="R38"/>
  <c r="AH37"/>
  <c r="AD37"/>
  <c r="R37"/>
  <c r="AH36"/>
  <c r="AD36"/>
  <c r="R36"/>
  <c r="AH35"/>
  <c r="AD35"/>
  <c r="R35"/>
  <c r="AH34"/>
  <c r="AD34"/>
  <c r="R34"/>
  <c r="AH33"/>
  <c r="AD33"/>
  <c r="R33"/>
  <c r="AH32"/>
  <c r="AD32"/>
  <c r="AH31"/>
  <c r="AD31"/>
  <c r="R31"/>
  <c r="AH30"/>
  <c r="AD30"/>
  <c r="R30"/>
  <c r="AH29"/>
  <c r="AD29"/>
  <c r="R29"/>
  <c r="AH28"/>
  <c r="AD28"/>
  <c r="R28"/>
  <c r="AH27"/>
  <c r="AD27"/>
  <c r="AH26"/>
  <c r="AD26"/>
  <c r="AH25"/>
  <c r="AD25"/>
  <c r="AH22"/>
  <c r="AD22"/>
  <c r="AH21"/>
  <c r="AD21"/>
  <c r="AH20"/>
  <c r="AD20"/>
  <c r="AH19"/>
  <c r="AD19"/>
  <c r="AH18"/>
  <c r="AD18"/>
  <c r="AH17"/>
  <c r="AD17"/>
  <c r="AH16"/>
  <c r="AD16"/>
  <c r="AH15"/>
  <c r="AD15"/>
  <c r="AH14"/>
  <c r="AD14"/>
  <c r="L23"/>
  <c r="J49" l="1"/>
  <c r="AK20"/>
  <c r="G48"/>
  <c r="G49" s="1"/>
  <c r="K47"/>
  <c r="R47"/>
  <c r="L47"/>
  <c r="AG42"/>
  <c r="AB49"/>
  <c r="I48"/>
  <c r="I49" s="1"/>
  <c r="P42"/>
  <c r="O42"/>
  <c r="E48"/>
  <c r="E49" s="1"/>
  <c r="T48"/>
  <c r="T49" s="1"/>
  <c r="X48"/>
  <c r="V48"/>
  <c r="G42"/>
  <c r="AD23"/>
  <c r="F48"/>
  <c r="H48"/>
  <c r="N48"/>
  <c r="K23"/>
  <c r="R23"/>
  <c r="AH23"/>
  <c r="I42"/>
  <c r="E42"/>
  <c r="AC48"/>
  <c r="AC49" s="1"/>
  <c r="AI45"/>
  <c r="AL45" s="1"/>
  <c r="AD47"/>
  <c r="AI15"/>
  <c r="AK15" s="1"/>
  <c r="L41"/>
  <c r="AD41"/>
  <c r="AI26"/>
  <c r="AL26" s="1"/>
  <c r="AI28"/>
  <c r="AL28" s="1"/>
  <c r="AI30"/>
  <c r="AL30" s="1"/>
  <c r="AI32"/>
  <c r="AL32" s="1"/>
  <c r="AI34"/>
  <c r="AL34" s="1"/>
  <c r="AI36"/>
  <c r="AL36" s="1"/>
  <c r="AI38"/>
  <c r="AL38" s="1"/>
  <c r="AI40"/>
  <c r="AL40" s="1"/>
  <c r="AI14"/>
  <c r="AK14" s="1"/>
  <c r="U42"/>
  <c r="W42"/>
  <c r="AI16"/>
  <c r="AK16" s="1"/>
  <c r="AI18"/>
  <c r="AK18" s="1"/>
  <c r="AI25"/>
  <c r="AL25" s="1"/>
  <c r="R41"/>
  <c r="AI27"/>
  <c r="AL27" s="1"/>
  <c r="AI29"/>
  <c r="AL29" s="1"/>
  <c r="AI31"/>
  <c r="AI33"/>
  <c r="AL33" s="1"/>
  <c r="AI35"/>
  <c r="AL35" s="1"/>
  <c r="AI37"/>
  <c r="AL37" s="1"/>
  <c r="AI39"/>
  <c r="AL39" s="1"/>
  <c r="O49"/>
  <c r="AE48"/>
  <c r="AE49" s="1"/>
  <c r="AG48"/>
  <c r="AG49" s="1"/>
  <c r="AI44"/>
  <c r="AL44" s="1"/>
  <c r="AI46"/>
  <c r="AL46" s="1"/>
  <c r="AF48"/>
  <c r="M42"/>
  <c r="AE42"/>
  <c r="F42"/>
  <c r="H42"/>
  <c r="J42"/>
  <c r="V42"/>
  <c r="X42"/>
  <c r="AF42"/>
  <c r="AI17"/>
  <c r="AK17" s="1"/>
  <c r="AI19"/>
  <c r="AK19" s="1"/>
  <c r="AI21"/>
  <c r="AK21" s="1"/>
  <c r="AI22"/>
  <c r="AK22" s="1"/>
  <c r="K41"/>
  <c r="AH41"/>
  <c r="P49"/>
  <c r="M48"/>
  <c r="M49" s="1"/>
  <c r="U48"/>
  <c r="W48"/>
  <c r="W49" s="1"/>
  <c r="AH47"/>
  <c r="R51" l="1"/>
  <c r="AJ48"/>
  <c r="L48"/>
  <c r="L49" s="1"/>
  <c r="AD48"/>
  <c r="AI23"/>
  <c r="H49"/>
  <c r="U49"/>
  <c r="X49"/>
  <c r="V49"/>
  <c r="F49"/>
  <c r="AH48"/>
  <c r="AH49" s="1"/>
  <c r="R48"/>
  <c r="AI47"/>
  <c r="N42"/>
  <c r="N49"/>
  <c r="K48"/>
  <c r="AI41"/>
  <c r="T42"/>
  <c r="AD42"/>
  <c r="AH42"/>
  <c r="K42"/>
  <c r="AF49"/>
  <c r="L42" l="1"/>
  <c r="AD49"/>
  <c r="AI48"/>
  <c r="AK49" s="1"/>
  <c r="K49"/>
  <c r="R42"/>
  <c r="R49"/>
  <c r="AI49" l="1"/>
  <c r="AI42"/>
</calcChain>
</file>

<file path=xl/sharedStrings.xml><?xml version="1.0" encoding="utf-8"?>
<sst xmlns="http://schemas.openxmlformats.org/spreadsheetml/2006/main" count="205" uniqueCount="138">
  <si>
    <t>ESE CENTRO DE SALUD DE GUARANDA</t>
  </si>
  <si>
    <t>SALUDCOOP</t>
  </si>
  <si>
    <t>NUEVA EPS</t>
  </si>
  <si>
    <t>COMEVA</t>
  </si>
  <si>
    <t>SALUD TOTAL</t>
  </si>
  <si>
    <t>PORVENIR</t>
  </si>
  <si>
    <t>FNA</t>
  </si>
  <si>
    <t>ESE CENTRO DE SALUD DE EL ROBLE</t>
  </si>
  <si>
    <t>COLMENA</t>
  </si>
  <si>
    <t>COLPENSIONES</t>
  </si>
  <si>
    <t>COLFONDOS</t>
  </si>
  <si>
    <t>SALUDVIDA</t>
  </si>
  <si>
    <t>SANITAS</t>
  </si>
  <si>
    <t>PROTECCIÓN</t>
  </si>
  <si>
    <t>GUARANDA</t>
  </si>
  <si>
    <t>EL ROBLE</t>
  </si>
  <si>
    <t>CAIMITO</t>
  </si>
  <si>
    <t>TOLUVIEJO</t>
  </si>
  <si>
    <t>OVEJAS</t>
  </si>
  <si>
    <t>COVEÑAS</t>
  </si>
  <si>
    <t>COLOSÓ</t>
  </si>
  <si>
    <t>SAN BENITO</t>
  </si>
  <si>
    <t>SAMPUES</t>
  </si>
  <si>
    <t>MORROA</t>
  </si>
  <si>
    <t>LOS PALMITOS</t>
  </si>
  <si>
    <t>SINCÉ</t>
  </si>
  <si>
    <t>SAN PEDRO</t>
  </si>
  <si>
    <t>MAJAGUAL</t>
  </si>
  <si>
    <t>TOLÚ</t>
  </si>
  <si>
    <t>BETULIA</t>
  </si>
  <si>
    <t>GALERAS</t>
  </si>
  <si>
    <t>SUCRE</t>
  </si>
  <si>
    <t>LA UNIÓN</t>
  </si>
  <si>
    <t>823001901-1</t>
  </si>
  <si>
    <t>E.S.E. NUESTRA SEÑORA DEL SOCORRO  DE SINCE</t>
  </si>
  <si>
    <t>E.S.E. CENTRO DE SALUD SAN JOSE SAN MARCOS</t>
  </si>
  <si>
    <t>823001035-8</t>
  </si>
  <si>
    <t>E.S.E. CENTRO DE SALUD OVEJAS</t>
  </si>
  <si>
    <t>823001873-3</t>
  </si>
  <si>
    <t>E.S.E. CENTRO DE SALUD SAN BLAS MORROA</t>
  </si>
  <si>
    <t>823002856-2</t>
  </si>
  <si>
    <t>E.S.E. CENTRO DE SALUD  MAJAGUAL</t>
  </si>
  <si>
    <t>823002044-9</t>
  </si>
  <si>
    <t>E.S.E. UNIDAD DE SALUD SN FSCO DE ASIS</t>
  </si>
  <si>
    <t>823001518-3</t>
  </si>
  <si>
    <t>E.S.E. CENTRO DE SALUD SAN PEDRO</t>
  </si>
  <si>
    <t>E.S.E. CENTRO DE SALUD LOS PALMITOS</t>
  </si>
  <si>
    <t>823002541-8</t>
  </si>
  <si>
    <t>ESE CENTRO DE SALUD DE SAMPUES</t>
  </si>
  <si>
    <t>900208532-6</t>
  </si>
  <si>
    <t>900205773-0</t>
  </si>
  <si>
    <t>E.S.E. CENTRO DE SALUD SAN BENITO ABAD</t>
  </si>
  <si>
    <t>823002356-1</t>
  </si>
  <si>
    <t>CENTRO DE SALUD SAN JOSE DE TOLUVIEJO</t>
  </si>
  <si>
    <t>823000696-1</t>
  </si>
  <si>
    <t>900208676-8</t>
  </si>
  <si>
    <t>ESE CENTRO DE SALUD COVEÑAS</t>
  </si>
  <si>
    <t>CENTRO DE SALUD SAN ANTONIO DE PALMITO</t>
  </si>
  <si>
    <t>900208755-1</t>
  </si>
  <si>
    <t>CENTRO DE SALUD SAN RAFAEL DE COLOSO</t>
  </si>
  <si>
    <t>900206237-9</t>
  </si>
  <si>
    <t>ESE HOSPITAL DE LA UNION</t>
  </si>
  <si>
    <t>823003985-9</t>
  </si>
  <si>
    <t>E.S.E. HOSPITAL LOCAL SAN ONOFRE</t>
  </si>
  <si>
    <t>823000496-5</t>
  </si>
  <si>
    <t>E.S.E. CENTRO DE SALUD CARTAGENA DE INDIAS COROZAL</t>
  </si>
  <si>
    <t>823000878-5</t>
  </si>
  <si>
    <t>E.S.E.CENTRO DE SALUD SAN JUAN DE BETULIA</t>
  </si>
  <si>
    <t>900169684-9</t>
  </si>
  <si>
    <t>E.S.E. CENTRO DE SALUD  CAIMITO</t>
  </si>
  <si>
    <t>823001943-0</t>
  </si>
  <si>
    <t>E.S.E. CENTRO DE SALUD SANTA LUCIA BUENAVISTA</t>
  </si>
  <si>
    <t>HOSPITAL LOCAL SANTA CATALINA DE SENA</t>
  </si>
  <si>
    <t>823000281-9</t>
  </si>
  <si>
    <t>HOSPITAL REGIONAL II NIVEL DE SINCELEJO</t>
  </si>
  <si>
    <t>892280033-1</t>
  </si>
  <si>
    <t>HOSPITAL REGIONAL II NIVEL DE SAN MARCOS</t>
  </si>
  <si>
    <t>800191643-6</t>
  </si>
  <si>
    <t xml:space="preserve">HOSPITAL REGIONAL II NIVEL NESTRA SEÑORA </t>
  </si>
  <si>
    <t>890480113-1</t>
  </si>
  <si>
    <t>SINCELEJO</t>
  </si>
  <si>
    <t>SAN MARCOS</t>
  </si>
  <si>
    <t>ESE INMACULADA CONCEPCIÓN DE GALERAS</t>
  </si>
  <si>
    <t>COROZAL</t>
  </si>
  <si>
    <t>BUENAVISTA</t>
  </si>
  <si>
    <t>SAN ONOFR</t>
  </si>
  <si>
    <t>Sn ANT. DE PALMITO</t>
  </si>
  <si>
    <t>DIRECCION GENERAL DE FINANCIAMIENTO</t>
  </si>
  <si>
    <t xml:space="preserve">ENTIDADES EMPLEADORAS </t>
  </si>
  <si>
    <t>MUNICIPIO</t>
  </si>
  <si>
    <t xml:space="preserve">FONDOS DE CESANTIAS </t>
  </si>
  <si>
    <t xml:space="preserve">FONDOS DE PENSIONES </t>
  </si>
  <si>
    <t xml:space="preserve">ENTIDADES PROMOTORAS DE SALUD </t>
  </si>
  <si>
    <t>ADMINISTRADORAS DE RIESGOS PROFESIONALES</t>
  </si>
  <si>
    <t>TOTAL PARTICIPACIONES APORTES PATRONALES</t>
  </si>
  <si>
    <t xml:space="preserve">TOTAL CESANTIAS </t>
  </si>
  <si>
    <t xml:space="preserve">Total Aportes Pensiones </t>
  </si>
  <si>
    <t>COMPENSAR</t>
  </si>
  <si>
    <t xml:space="preserve">TOTAL                  APORTES PARA SALUD </t>
  </si>
  <si>
    <t>TOTAL APORTES RIESGOS PROF.</t>
  </si>
  <si>
    <t xml:space="preserve">Régimen </t>
  </si>
  <si>
    <t xml:space="preserve">Anual </t>
  </si>
  <si>
    <t>FORMULARIO AP No. 4</t>
  </si>
  <si>
    <t>SISITEMA GENERAL DE PARTICIPACIONES</t>
  </si>
  <si>
    <t xml:space="preserve">CONSOLIDADO DEPARTMAENTAL O DISTRITAL </t>
  </si>
  <si>
    <t>POSITIVA CIA DE SEGUROS S.A.</t>
  </si>
  <si>
    <t>SURATEP</t>
  </si>
  <si>
    <t>FOSYGA</t>
  </si>
  <si>
    <t>SUBTOTAL MUNICIPIOS CERTIFICADOS</t>
  </si>
  <si>
    <t>PRIMER  NIVEL DE ATENCION</t>
  </si>
  <si>
    <t>MUNICIPIOS NO CERTIFICADOS</t>
  </si>
  <si>
    <t>SUBTOTAL MUNICIPIOS NO CERTIFICADOS</t>
  </si>
  <si>
    <t>TOTAL PRIMER NIVEL</t>
  </si>
  <si>
    <t>SEGUNDO Y TERCER  NIVEL DE ATENCION</t>
  </si>
  <si>
    <t>SUBTOTAL SEGUNDO Y TERCER NIVEL</t>
  </si>
  <si>
    <t>TOTAL DEPARTAMENTO</t>
  </si>
  <si>
    <t>TOTAL GENERAL</t>
  </si>
  <si>
    <t>NIT                    ENTIDAD EMPLEADOR</t>
  </si>
  <si>
    <t>R.activo</t>
  </si>
  <si>
    <t>N° ESE</t>
  </si>
  <si>
    <t>REPÚBLICA DE COLOMBIA</t>
  </si>
  <si>
    <t>MINISTERIO DE SALUD Y PROTECCIÓN SOCIAL</t>
  </si>
  <si>
    <t>GOLDEN</t>
  </si>
  <si>
    <t>DEPARTAMENTO DE SUCRE</t>
  </si>
  <si>
    <t>ESE HOSPITAL LOCAL SANTIAGO DE TOLU</t>
  </si>
  <si>
    <t>823000624-1</t>
  </si>
  <si>
    <t>Secretario de Salud  Departamental</t>
  </si>
  <si>
    <t>NAYIBE PADILLA VILLA</t>
  </si>
  <si>
    <t xml:space="preserve"> </t>
  </si>
  <si>
    <t>HUMANAVIVIR</t>
  </si>
  <si>
    <t>CERTIFICADO DE DISTRIBUCION DE PARTICIPACIONES PARA APORTES PATRONALES 2015</t>
  </si>
  <si>
    <t>COMPARTA</t>
  </si>
  <si>
    <t>SURA</t>
  </si>
  <si>
    <t>823001999-2</t>
  </si>
  <si>
    <t>823002149-3</t>
  </si>
  <si>
    <t>900008025-5</t>
  </si>
  <si>
    <t>PRIMER  NIVEL DE ATENCION MUNICIPIOS CERTIFICADOS</t>
  </si>
  <si>
    <t>ING PENSIONES Y CESANTÍAS Protección</t>
  </si>
</sst>
</file>

<file path=xl/styles.xml><?xml version="1.0" encoding="utf-8"?>
<styleSheet xmlns="http://schemas.openxmlformats.org/spreadsheetml/2006/main">
  <numFmts count="3">
    <numFmt numFmtId="164" formatCode="_ * #,##0_ ;_ * \-#,##0_ ;_ * &quot;-&quot;??_ ;_ @_ "/>
    <numFmt numFmtId="165" formatCode="#,##0;[Red]#,##0"/>
    <numFmt numFmtId="166" formatCode="#,##0.0;[Red]#,##0.0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</font>
    <font>
      <b/>
      <i/>
      <sz val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3">
    <xf numFmtId="0" fontId="0" fillId="0" borderId="0" xfId="0"/>
    <xf numFmtId="0" fontId="0" fillId="0" borderId="0" xfId="0" applyFill="1"/>
    <xf numFmtId="0" fontId="7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7" fillId="0" borderId="58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165" fontId="7" fillId="0" borderId="59" xfId="0" applyNumberFormat="1" applyFont="1" applyFill="1" applyBorder="1" applyAlignment="1">
      <alignment horizontal="center" vertical="center" wrapText="1"/>
    </xf>
    <xf numFmtId="165" fontId="7" fillId="0" borderId="6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65" fontId="1" fillId="0" borderId="0" xfId="0" applyNumberFormat="1" applyFont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0" fontId="7" fillId="0" borderId="0" xfId="0" applyFont="1" applyFill="1" applyBorder="1"/>
    <xf numFmtId="165" fontId="7" fillId="0" borderId="0" xfId="0" applyNumberFormat="1" applyFont="1" applyFill="1" applyBorder="1"/>
    <xf numFmtId="165" fontId="3" fillId="0" borderId="0" xfId="0" applyNumberFormat="1" applyFont="1"/>
    <xf numFmtId="0" fontId="3" fillId="0" borderId="0" xfId="0" applyFont="1"/>
    <xf numFmtId="165" fontId="0" fillId="0" borderId="0" xfId="0" applyNumberFormat="1" applyFill="1" applyBorder="1"/>
    <xf numFmtId="0" fontId="0" fillId="0" borderId="0" xfId="0" applyFill="1" applyBorder="1"/>
    <xf numFmtId="165" fontId="10" fillId="0" borderId="0" xfId="0" applyNumberFormat="1" applyFont="1" applyFill="1" applyBorder="1"/>
    <xf numFmtId="0" fontId="10" fillId="0" borderId="0" xfId="0" applyFont="1"/>
    <xf numFmtId="0" fontId="11" fillId="0" borderId="0" xfId="0" applyFont="1" applyFill="1" applyBorder="1"/>
    <xf numFmtId="165" fontId="11" fillId="0" borderId="0" xfId="0" applyNumberFormat="1" applyFont="1" applyFill="1" applyBorder="1"/>
    <xf numFmtId="165" fontId="0" fillId="0" borderId="0" xfId="0" applyNumberFormat="1"/>
    <xf numFmtId="165" fontId="12" fillId="0" borderId="0" xfId="0" applyNumberFormat="1" applyFont="1" applyFill="1" applyBorder="1"/>
    <xf numFmtId="165" fontId="12" fillId="0" borderId="0" xfId="0" applyNumberFormat="1" applyFont="1" applyFill="1" applyBorder="1" applyAlignment="1"/>
    <xf numFmtId="0" fontId="12" fillId="0" borderId="0" xfId="0" applyFo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/>
    <xf numFmtId="0" fontId="7" fillId="0" borderId="24" xfId="0" applyFont="1" applyFill="1" applyBorder="1"/>
    <xf numFmtId="0" fontId="7" fillId="0" borderId="25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 wrapText="1"/>
    </xf>
    <xf numFmtId="165" fontId="7" fillId="0" borderId="50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2" fillId="0" borderId="12" xfId="0" applyFont="1" applyFill="1" applyBorder="1" applyAlignment="1">
      <alignment vertical="center"/>
    </xf>
    <xf numFmtId="0" fontId="0" fillId="0" borderId="4" xfId="0" applyBorder="1" applyAlignment="1">
      <alignment horizontal="center" vertical="center" textRotation="90"/>
    </xf>
    <xf numFmtId="0" fontId="7" fillId="0" borderId="27" xfId="0" applyFont="1" applyFill="1" applyBorder="1" applyAlignment="1">
      <alignment horizontal="center" vertical="center" wrapText="1"/>
    </xf>
    <xf numFmtId="0" fontId="7" fillId="0" borderId="10" xfId="0" applyFont="1" applyFill="1" applyBorder="1"/>
    <xf numFmtId="0" fontId="6" fillId="0" borderId="0" xfId="0" applyFont="1"/>
    <xf numFmtId="165" fontId="0" fillId="0" borderId="0" xfId="0" applyNumberFormat="1" applyBorder="1"/>
    <xf numFmtId="0" fontId="7" fillId="0" borderId="23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3" fontId="2" fillId="0" borderId="0" xfId="0" applyNumberFormat="1" applyFont="1" applyBorder="1"/>
    <xf numFmtId="3" fontId="1" fillId="0" borderId="0" xfId="0" applyNumberFormat="1" applyFont="1" applyBorder="1"/>
    <xf numFmtId="0" fontId="7" fillId="0" borderId="31" xfId="0" applyFont="1" applyBorder="1" applyAlignment="1">
      <alignment horizontal="center" vertical="center" wrapText="1"/>
    </xf>
    <xf numFmtId="3" fontId="2" fillId="0" borderId="0" xfId="0" applyNumberFormat="1" applyFont="1" applyFill="1" applyBorder="1"/>
    <xf numFmtId="3" fontId="4" fillId="2" borderId="0" xfId="0" applyNumberFormat="1" applyFont="1" applyFill="1" applyBorder="1"/>
    <xf numFmtId="3" fontId="1" fillId="0" borderId="0" xfId="0" applyNumberFormat="1" applyFont="1" applyFill="1" applyBorder="1"/>
    <xf numFmtId="3" fontId="4" fillId="0" borderId="0" xfId="0" applyNumberFormat="1" applyFont="1" applyFill="1" applyBorder="1"/>
    <xf numFmtId="3" fontId="0" fillId="0" borderId="0" xfId="0" applyNumberFormat="1"/>
    <xf numFmtId="3" fontId="1" fillId="0" borderId="0" xfId="0" applyNumberFormat="1" applyFont="1"/>
    <xf numFmtId="3" fontId="3" fillId="0" borderId="0" xfId="0" applyNumberFormat="1" applyFont="1" applyFill="1" applyBorder="1"/>
    <xf numFmtId="3" fontId="0" fillId="0" borderId="0" xfId="0" applyNumberFormat="1" applyBorder="1"/>
    <xf numFmtId="3" fontId="12" fillId="0" borderId="0" xfId="0" applyNumberFormat="1" applyFont="1" applyFill="1" applyBorder="1" applyAlignment="1"/>
    <xf numFmtId="3" fontId="12" fillId="0" borderId="0" xfId="0" applyNumberFormat="1" applyFont="1" applyFill="1" applyBorder="1"/>
    <xf numFmtId="0" fontId="7" fillId="0" borderId="2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0" fontId="12" fillId="0" borderId="12" xfId="0" applyFont="1" applyFill="1" applyBorder="1"/>
    <xf numFmtId="0" fontId="12" fillId="0" borderId="22" xfId="0" applyFont="1" applyBorder="1"/>
    <xf numFmtId="0" fontId="12" fillId="0" borderId="39" xfId="0" applyFont="1" applyFill="1" applyBorder="1" applyAlignment="1">
      <alignment vertical="center"/>
    </xf>
    <xf numFmtId="0" fontId="12" fillId="0" borderId="2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165" fontId="7" fillId="2" borderId="0" xfId="0" applyNumberFormat="1" applyFont="1" applyFill="1" applyBorder="1" applyAlignment="1"/>
    <xf numFmtId="0" fontId="9" fillId="0" borderId="27" xfId="0" applyFont="1" applyFill="1" applyBorder="1" applyAlignment="1">
      <alignment horizontal="left" vertical="center" wrapText="1"/>
    </xf>
    <xf numFmtId="0" fontId="9" fillId="0" borderId="12" xfId="0" applyFont="1" applyFill="1" applyBorder="1"/>
    <xf numFmtId="0" fontId="7" fillId="0" borderId="85" xfId="0" applyFont="1" applyFill="1" applyBorder="1" applyAlignment="1">
      <alignment horizontal="center" vertical="center" wrapText="1"/>
    </xf>
    <xf numFmtId="0" fontId="7" fillId="0" borderId="27" xfId="0" applyFont="1" applyFill="1" applyBorder="1"/>
    <xf numFmtId="0" fontId="7" fillId="0" borderId="11" xfId="0" applyFont="1" applyFill="1" applyBorder="1" applyAlignment="1">
      <alignment horizontal="left"/>
    </xf>
    <xf numFmtId="0" fontId="12" fillId="0" borderId="8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93" xfId="0" applyFont="1" applyFill="1" applyBorder="1" applyAlignment="1">
      <alignment horizontal="center" vertical="center"/>
    </xf>
    <xf numFmtId="0" fontId="7" fillId="0" borderId="9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3" fillId="2" borderId="5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3" fillId="0" borderId="16" xfId="0" applyNumberFormat="1" applyFont="1" applyFill="1" applyBorder="1" applyAlignment="1">
      <alignment horizontal="right" vertical="center" wrapText="1"/>
    </xf>
    <xf numFmtId="166" fontId="3" fillId="0" borderId="17" xfId="0" applyNumberFormat="1" applyFont="1" applyFill="1" applyBorder="1" applyAlignment="1">
      <alignment horizontal="right" vertical="center" wrapText="1"/>
    </xf>
    <xf numFmtId="166" fontId="3" fillId="0" borderId="18" xfId="0" applyNumberFormat="1" applyFont="1" applyFill="1" applyBorder="1" applyAlignment="1">
      <alignment horizontal="right" vertical="center" wrapText="1"/>
    </xf>
    <xf numFmtId="166" fontId="7" fillId="0" borderId="9" xfId="0" applyNumberFormat="1" applyFont="1" applyFill="1" applyBorder="1" applyAlignment="1"/>
    <xf numFmtId="166" fontId="7" fillId="0" borderId="7" xfId="0" applyNumberFormat="1" applyFont="1" applyFill="1" applyBorder="1" applyAlignment="1"/>
    <xf numFmtId="166" fontId="7" fillId="0" borderId="23" xfId="0" applyNumberFormat="1" applyFont="1" applyFill="1" applyBorder="1" applyAlignment="1"/>
    <xf numFmtId="166" fontId="3" fillId="0" borderId="5" xfId="0" applyNumberFormat="1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vertical="top" wrapText="1"/>
    </xf>
    <xf numFmtId="166" fontId="3" fillId="0" borderId="2" xfId="0" applyNumberFormat="1" applyFont="1" applyFill="1" applyBorder="1" applyAlignment="1">
      <alignment vertical="top" wrapText="1"/>
    </xf>
    <xf numFmtId="166" fontId="3" fillId="0" borderId="5" xfId="0" applyNumberFormat="1" applyFont="1" applyFill="1" applyBorder="1"/>
    <xf numFmtId="166" fontId="3" fillId="0" borderId="1" xfId="0" applyNumberFormat="1" applyFont="1" applyFill="1" applyBorder="1"/>
    <xf numFmtId="166" fontId="3" fillId="0" borderId="2" xfId="0" applyNumberFormat="1" applyFont="1" applyFill="1" applyBorder="1"/>
    <xf numFmtId="166" fontId="3" fillId="0" borderId="16" xfId="0" applyNumberFormat="1" applyFont="1" applyFill="1" applyBorder="1" applyAlignment="1">
      <alignment vertical="top" wrapText="1"/>
    </xf>
    <xf numFmtId="166" fontId="3" fillId="0" borderId="17" xfId="0" applyNumberFormat="1" applyFont="1" applyFill="1" applyBorder="1" applyAlignment="1">
      <alignment vertical="top" wrapText="1"/>
    </xf>
    <xf numFmtId="166" fontId="3" fillId="0" borderId="18" xfId="0" applyNumberFormat="1" applyFont="1" applyFill="1" applyBorder="1" applyAlignment="1">
      <alignment vertical="top" wrapText="1"/>
    </xf>
    <xf numFmtId="166" fontId="7" fillId="0" borderId="24" xfId="0" applyNumberFormat="1" applyFont="1" applyFill="1" applyBorder="1" applyAlignment="1"/>
    <xf numFmtId="166" fontId="7" fillId="0" borderId="10" xfId="0" applyNumberFormat="1" applyFont="1" applyFill="1" applyBorder="1" applyAlignment="1"/>
    <xf numFmtId="166" fontId="7" fillId="0" borderId="25" xfId="0" applyNumberFormat="1" applyFont="1" applyFill="1" applyBorder="1" applyAlignment="1"/>
    <xf numFmtId="166" fontId="7" fillId="0" borderId="6" xfId="0" applyNumberFormat="1" applyFont="1" applyFill="1" applyBorder="1" applyAlignment="1"/>
    <xf numFmtId="166" fontId="7" fillId="0" borderId="19" xfId="0" applyNumberFormat="1" applyFont="1" applyFill="1" applyBorder="1" applyAlignment="1"/>
    <xf numFmtId="166" fontId="7" fillId="0" borderId="8" xfId="0" applyNumberFormat="1" applyFont="1" applyFill="1" applyBorder="1" applyAlignment="1"/>
    <xf numFmtId="166" fontId="3" fillId="0" borderId="6" xfId="0" applyNumberFormat="1" applyFont="1" applyFill="1" applyBorder="1" applyAlignment="1"/>
    <xf numFmtId="166" fontId="12" fillId="0" borderId="84" xfId="0" applyNumberFormat="1" applyFont="1" applyBorder="1"/>
    <xf numFmtId="166" fontId="3" fillId="0" borderId="12" xfId="0" applyNumberFormat="1" applyFont="1" applyFill="1" applyBorder="1" applyAlignment="1">
      <alignment horizontal="right" vertical="center"/>
    </xf>
    <xf numFmtId="166" fontId="3" fillId="0" borderId="13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/>
    <xf numFmtId="166" fontId="3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/>
    <xf numFmtId="166" fontId="7" fillId="0" borderId="2" xfId="0" applyNumberFormat="1" applyFont="1" applyFill="1" applyBorder="1" applyAlignment="1"/>
    <xf numFmtId="166" fontId="12" fillId="0" borderId="12" xfId="0" applyNumberFormat="1" applyFont="1" applyFill="1" applyBorder="1" applyAlignment="1">
      <alignment vertical="center"/>
    </xf>
    <xf numFmtId="166" fontId="3" fillId="0" borderId="13" xfId="0" applyNumberFormat="1" applyFont="1" applyFill="1" applyBorder="1" applyAlignment="1">
      <alignment vertical="center" wrapText="1"/>
    </xf>
    <xf numFmtId="166" fontId="3" fillId="0" borderId="13" xfId="0" applyNumberFormat="1" applyFont="1" applyFill="1" applyBorder="1" applyAlignment="1">
      <alignment vertical="top" wrapText="1"/>
    </xf>
    <xf numFmtId="166" fontId="7" fillId="0" borderId="52" xfId="0" applyNumberFormat="1" applyFont="1" applyFill="1" applyBorder="1" applyAlignment="1"/>
    <xf numFmtId="166" fontId="7" fillId="0" borderId="63" xfId="0" applyNumberFormat="1" applyFont="1" applyFill="1" applyBorder="1" applyAlignment="1"/>
    <xf numFmtId="166" fontId="3" fillId="0" borderId="12" xfId="0" applyNumberFormat="1" applyFont="1" applyBorder="1" applyAlignment="1">
      <alignment horizontal="right"/>
    </xf>
    <xf numFmtId="166" fontId="3" fillId="2" borderId="13" xfId="0" applyNumberFormat="1" applyFont="1" applyFill="1" applyBorder="1" applyAlignment="1">
      <alignment wrapText="1"/>
    </xf>
    <xf numFmtId="166" fontId="3" fillId="2" borderId="1" xfId="0" applyNumberFormat="1" applyFont="1" applyFill="1" applyBorder="1" applyAlignment="1">
      <alignment wrapText="1"/>
    </xf>
    <xf numFmtId="166" fontId="3" fillId="2" borderId="1" xfId="0" applyNumberFormat="1" applyFont="1" applyFill="1" applyBorder="1" applyAlignment="1"/>
    <xf numFmtId="166" fontId="3" fillId="2" borderId="1" xfId="0" applyNumberFormat="1" applyFont="1" applyFill="1" applyBorder="1" applyAlignment="1">
      <alignment vertical="center" wrapText="1"/>
    </xf>
    <xf numFmtId="166" fontId="3" fillId="2" borderId="13" xfId="0" applyNumberFormat="1" applyFont="1" applyFill="1" applyBorder="1" applyAlignment="1">
      <alignment vertical="center" wrapText="1"/>
    </xf>
    <xf numFmtId="166" fontId="3" fillId="2" borderId="13" xfId="0" applyNumberFormat="1" applyFont="1" applyFill="1" applyBorder="1" applyAlignment="1">
      <alignment vertical="top" wrapText="1"/>
    </xf>
    <xf numFmtId="166" fontId="3" fillId="2" borderId="1" xfId="0" applyNumberFormat="1" applyFont="1" applyFill="1" applyBorder="1" applyAlignment="1">
      <alignment vertical="top" wrapText="1"/>
    </xf>
    <xf numFmtId="166" fontId="12" fillId="0" borderId="84" xfId="0" applyNumberFormat="1" applyFont="1" applyFill="1" applyBorder="1"/>
    <xf numFmtId="166" fontId="12" fillId="0" borderId="12" xfId="0" applyNumberFormat="1" applyFont="1" applyFill="1" applyBorder="1"/>
    <xf numFmtId="166" fontId="12" fillId="0" borderId="86" xfId="0" applyNumberFormat="1" applyFont="1" applyBorder="1"/>
    <xf numFmtId="166" fontId="3" fillId="0" borderId="22" xfId="0" applyNumberFormat="1" applyFont="1" applyBorder="1" applyAlignment="1">
      <alignment horizontal="right"/>
    </xf>
    <xf numFmtId="166" fontId="3" fillId="0" borderId="34" xfId="0" applyNumberFormat="1" applyFont="1" applyFill="1" applyBorder="1" applyAlignment="1">
      <alignment wrapText="1"/>
    </xf>
    <xf numFmtId="166" fontId="3" fillId="0" borderId="17" xfId="0" applyNumberFormat="1" applyFont="1" applyFill="1" applyBorder="1" applyAlignment="1">
      <alignment wrapText="1"/>
    </xf>
    <xf numFmtId="166" fontId="3" fillId="0" borderId="17" xfId="0" applyNumberFormat="1" applyFont="1" applyFill="1" applyBorder="1" applyAlignment="1"/>
    <xf numFmtId="166" fontId="3" fillId="0" borderId="17" xfId="0" applyNumberFormat="1" applyFont="1" applyFill="1" applyBorder="1" applyAlignment="1">
      <alignment vertical="center" wrapText="1"/>
    </xf>
    <xf numFmtId="166" fontId="7" fillId="0" borderId="17" xfId="0" applyNumberFormat="1" applyFont="1" applyFill="1" applyBorder="1" applyAlignment="1"/>
    <xf numFmtId="166" fontId="7" fillId="0" borderId="18" xfId="0" applyNumberFormat="1" applyFont="1" applyFill="1" applyBorder="1" applyAlignment="1"/>
    <xf numFmtId="166" fontId="12" fillId="0" borderId="22" xfId="0" applyNumberFormat="1" applyFont="1" applyBorder="1"/>
    <xf numFmtId="166" fontId="3" fillId="0" borderId="34" xfId="0" applyNumberFormat="1" applyFont="1" applyFill="1" applyBorder="1" applyAlignment="1">
      <alignment vertical="center" wrapText="1"/>
    </xf>
    <xf numFmtId="166" fontId="3" fillId="0" borderId="34" xfId="0" applyNumberFormat="1" applyFont="1" applyFill="1" applyBorder="1" applyAlignment="1">
      <alignment vertical="top" wrapText="1"/>
    </xf>
    <xf numFmtId="166" fontId="7" fillId="0" borderId="68" xfId="0" applyNumberFormat="1" applyFont="1" applyFill="1" applyBorder="1" applyAlignment="1"/>
    <xf numFmtId="166" fontId="7" fillId="0" borderId="69" xfId="0" applyNumberFormat="1" applyFont="1" applyFill="1" applyBorder="1" applyAlignment="1"/>
    <xf numFmtId="166" fontId="7" fillId="0" borderId="58" xfId="0" applyNumberFormat="1" applyFont="1" applyFill="1" applyBorder="1" applyAlignment="1">
      <alignment horizontal="left"/>
    </xf>
    <xf numFmtId="166" fontId="7" fillId="0" borderId="24" xfId="0" applyNumberFormat="1" applyFont="1" applyFill="1" applyBorder="1" applyAlignment="1">
      <alignment horizontal="center"/>
    </xf>
    <xf numFmtId="166" fontId="7" fillId="0" borderId="24" xfId="0" applyNumberFormat="1" applyFont="1" applyFill="1" applyBorder="1"/>
    <xf numFmtId="166" fontId="7" fillId="0" borderId="35" xfId="0" applyNumberFormat="1" applyFont="1" applyFill="1" applyBorder="1" applyAlignment="1"/>
    <xf numFmtId="166" fontId="7" fillId="0" borderId="84" xfId="0" applyNumberFormat="1" applyFont="1" applyFill="1" applyBorder="1" applyAlignment="1">
      <alignment horizontal="left"/>
    </xf>
    <xf numFmtId="166" fontId="7" fillId="0" borderId="12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/>
    <xf numFmtId="166" fontId="9" fillId="0" borderId="12" xfId="0" applyNumberFormat="1" applyFont="1" applyFill="1" applyBorder="1"/>
    <xf numFmtId="166" fontId="3" fillId="0" borderId="52" xfId="0" applyNumberFormat="1" applyFont="1" applyFill="1" applyBorder="1" applyAlignment="1"/>
    <xf numFmtId="166" fontId="3" fillId="0" borderId="63" xfId="0" applyNumberFormat="1" applyFont="1" applyFill="1" applyBorder="1" applyAlignment="1"/>
    <xf numFmtId="166" fontId="12" fillId="0" borderId="39" xfId="0" applyNumberFormat="1" applyFont="1" applyFill="1" applyBorder="1" applyAlignment="1">
      <alignment vertical="center"/>
    </xf>
    <xf numFmtId="166" fontId="3" fillId="0" borderId="22" xfId="0" applyNumberFormat="1" applyFont="1" applyFill="1" applyBorder="1" applyAlignment="1">
      <alignment horizontal="right" vertical="center"/>
    </xf>
    <xf numFmtId="166" fontId="12" fillId="0" borderId="22" xfId="0" applyNumberFormat="1" applyFont="1" applyFill="1" applyBorder="1" applyAlignment="1">
      <alignment vertical="center"/>
    </xf>
    <xf numFmtId="166" fontId="7" fillId="0" borderId="55" xfId="0" applyNumberFormat="1" applyFont="1" applyFill="1" applyBorder="1" applyAlignment="1">
      <alignment horizontal="center"/>
    </xf>
    <xf numFmtId="166" fontId="7" fillId="0" borderId="60" xfId="0" applyNumberFormat="1" applyFont="1" applyFill="1" applyBorder="1" applyAlignment="1"/>
    <xf numFmtId="166" fontId="7" fillId="0" borderId="61" xfId="0" applyNumberFormat="1" applyFont="1" applyFill="1" applyBorder="1" applyAlignment="1"/>
    <xf numFmtId="166" fontId="7" fillId="0" borderId="62" xfId="0" applyNumberFormat="1" applyFont="1" applyFill="1" applyBorder="1" applyAlignment="1"/>
    <xf numFmtId="166" fontId="7" fillId="0" borderId="26" xfId="0" applyNumberFormat="1" applyFont="1" applyFill="1" applyBorder="1" applyAlignment="1">
      <alignment horizontal="left"/>
    </xf>
    <xf numFmtId="166" fontId="7" fillId="0" borderId="59" xfId="0" applyNumberFormat="1" applyFont="1" applyFill="1" applyBorder="1" applyAlignment="1">
      <alignment horizontal="center"/>
    </xf>
    <xf numFmtId="166" fontId="7" fillId="0" borderId="10" xfId="0" applyNumberFormat="1" applyFont="1" applyFill="1" applyBorder="1"/>
    <xf numFmtId="166" fontId="3" fillId="0" borderId="26" xfId="0" applyNumberFormat="1" applyFont="1" applyFill="1" applyBorder="1" applyAlignment="1">
      <alignment horizontal="left"/>
    </xf>
    <xf numFmtId="166" fontId="3" fillId="0" borderId="12" xfId="0" applyNumberFormat="1" applyFont="1" applyFill="1" applyBorder="1" applyAlignment="1">
      <alignment horizontal="center"/>
    </xf>
    <xf numFmtId="166" fontId="7" fillId="0" borderId="27" xfId="0" applyNumberFormat="1" applyFont="1" applyFill="1" applyBorder="1" applyAlignment="1">
      <alignment horizontal="left"/>
    </xf>
    <xf numFmtId="166" fontId="12" fillId="0" borderId="87" xfId="0" applyNumberFormat="1" applyFont="1" applyFill="1" applyBorder="1"/>
    <xf numFmtId="166" fontId="3" fillId="0" borderId="13" xfId="0" applyNumberFormat="1" applyFont="1" applyFill="1" applyBorder="1" applyAlignment="1"/>
    <xf numFmtId="166" fontId="3" fillId="0" borderId="13" xfId="0" applyNumberFormat="1" applyFont="1" applyFill="1" applyBorder="1"/>
    <xf numFmtId="166" fontId="12" fillId="0" borderId="86" xfId="0" applyNumberFormat="1" applyFont="1" applyFill="1" applyBorder="1"/>
    <xf numFmtId="166" fontId="3" fillId="0" borderId="83" xfId="0" applyNumberFormat="1" applyFont="1" applyFill="1" applyBorder="1" applyAlignment="1">
      <alignment vertical="center" wrapText="1"/>
    </xf>
    <xf numFmtId="166" fontId="3" fillId="0" borderId="14" xfId="0" applyNumberFormat="1" applyFont="1" applyFill="1" applyBorder="1" applyAlignment="1">
      <alignment vertical="center" wrapText="1"/>
    </xf>
    <xf numFmtId="166" fontId="7" fillId="0" borderId="15" xfId="0" applyNumberFormat="1" applyFont="1" applyFill="1" applyBorder="1" applyAlignment="1"/>
    <xf numFmtId="166" fontId="7" fillId="0" borderId="82" xfId="0" applyNumberFormat="1" applyFont="1" applyFill="1" applyBorder="1" applyAlignment="1"/>
    <xf numFmtId="166" fontId="7" fillId="0" borderId="26" xfId="0" applyNumberFormat="1" applyFont="1" applyFill="1" applyBorder="1" applyAlignment="1"/>
    <xf numFmtId="166" fontId="7" fillId="0" borderId="62" xfId="0" applyNumberFormat="1" applyFont="1" applyFill="1" applyBorder="1"/>
    <xf numFmtId="166" fontId="7" fillId="0" borderId="90" xfId="0" applyNumberFormat="1" applyFont="1" applyFill="1" applyBorder="1" applyAlignment="1">
      <alignment horizontal="left"/>
    </xf>
    <xf numFmtId="166" fontId="7" fillId="0" borderId="91" xfId="0" applyNumberFormat="1" applyFont="1" applyFill="1" applyBorder="1" applyAlignment="1">
      <alignment horizontal="center"/>
    </xf>
    <xf numFmtId="166" fontId="7" fillId="0" borderId="76" xfId="0" applyNumberFormat="1" applyFont="1" applyFill="1" applyBorder="1" applyAlignment="1"/>
    <xf numFmtId="166" fontId="7" fillId="0" borderId="64" xfId="0" applyNumberFormat="1" applyFont="1" applyFill="1" applyBorder="1" applyAlignment="1"/>
    <xf numFmtId="166" fontId="7" fillId="0" borderId="75" xfId="0" applyNumberFormat="1" applyFont="1" applyFill="1" applyBorder="1" applyAlignment="1"/>
    <xf numFmtId="166" fontId="7" fillId="2" borderId="10" xfId="0" applyNumberFormat="1" applyFont="1" applyFill="1" applyBorder="1" applyAlignment="1"/>
    <xf numFmtId="166" fontId="3" fillId="0" borderId="10" xfId="0" applyNumberFormat="1" applyFont="1" applyFill="1" applyBorder="1" applyAlignment="1"/>
    <xf numFmtId="166" fontId="7" fillId="0" borderId="65" xfId="0" applyNumberFormat="1" applyFont="1" applyFill="1" applyBorder="1" applyAlignment="1"/>
    <xf numFmtId="0" fontId="7" fillId="0" borderId="2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0" fontId="7" fillId="0" borderId="78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 wrapText="1"/>
    </xf>
    <xf numFmtId="165" fontId="7" fillId="0" borderId="70" xfId="0" applyNumberFormat="1" applyFont="1" applyBorder="1" applyAlignment="1">
      <alignment horizontal="center"/>
    </xf>
    <xf numFmtId="165" fontId="7" fillId="0" borderId="67" xfId="0" applyNumberFormat="1" applyFont="1" applyBorder="1" applyAlignment="1">
      <alignment horizontal="center"/>
    </xf>
    <xf numFmtId="165" fontId="7" fillId="0" borderId="71" xfId="0" applyNumberFormat="1" applyFont="1" applyBorder="1" applyAlignment="1">
      <alignment horizontal="center"/>
    </xf>
    <xf numFmtId="165" fontId="7" fillId="0" borderId="43" xfId="0" applyNumberFormat="1" applyFont="1" applyBorder="1" applyAlignment="1">
      <alignment horizontal="center" vertical="center" wrapText="1"/>
    </xf>
    <xf numFmtId="165" fontId="7" fillId="0" borderId="50" xfId="0" applyNumberFormat="1" applyFont="1" applyBorder="1" applyAlignment="1">
      <alignment horizontal="center" vertical="center" wrapText="1"/>
    </xf>
    <xf numFmtId="165" fontId="7" fillId="0" borderId="57" xfId="0" applyNumberFormat="1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77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165" fontId="7" fillId="0" borderId="44" xfId="0" applyNumberFormat="1" applyFont="1" applyBorder="1" applyAlignment="1">
      <alignment horizontal="center" vertical="center" wrapText="1"/>
    </xf>
    <xf numFmtId="165" fontId="7" fillId="0" borderId="41" xfId="0" applyNumberFormat="1" applyFont="1" applyBorder="1" applyAlignment="1">
      <alignment horizontal="center" vertical="center" wrapText="1"/>
    </xf>
    <xf numFmtId="165" fontId="7" fillId="0" borderId="40" xfId="0" applyNumberFormat="1" applyFont="1" applyBorder="1" applyAlignment="1">
      <alignment horizontal="center" vertical="center" wrapText="1"/>
    </xf>
    <xf numFmtId="165" fontId="7" fillId="0" borderId="45" xfId="0" applyNumberFormat="1" applyFont="1" applyBorder="1" applyAlignment="1">
      <alignment horizontal="center" vertical="center" wrapText="1"/>
    </xf>
    <xf numFmtId="165" fontId="7" fillId="0" borderId="38" xfId="0" applyNumberFormat="1" applyFont="1" applyBorder="1" applyAlignment="1">
      <alignment horizontal="center" vertical="center" wrapText="1"/>
    </xf>
    <xf numFmtId="165" fontId="7" fillId="0" borderId="31" xfId="0" applyNumberFormat="1" applyFont="1" applyBorder="1" applyAlignment="1">
      <alignment horizontal="center" vertical="center" wrapText="1"/>
    </xf>
    <xf numFmtId="165" fontId="7" fillId="0" borderId="48" xfId="0" applyNumberFormat="1" applyFont="1" applyBorder="1" applyAlignment="1">
      <alignment horizontal="center" vertical="center" wrapText="1"/>
    </xf>
    <xf numFmtId="165" fontId="7" fillId="0" borderId="55" xfId="0" applyNumberFormat="1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/>
    </xf>
    <xf numFmtId="0" fontId="7" fillId="0" borderId="53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7" fillId="0" borderId="8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/>
    </xf>
    <xf numFmtId="0" fontId="7" fillId="0" borderId="73" xfId="0" applyFont="1" applyBorder="1" applyAlignment="1">
      <alignment horizontal="center"/>
    </xf>
    <xf numFmtId="0" fontId="7" fillId="2" borderId="74" xfId="0" applyFont="1" applyFill="1" applyBorder="1" applyAlignment="1">
      <alignment horizontal="center"/>
    </xf>
    <xf numFmtId="0" fontId="7" fillId="2" borderId="73" xfId="0" applyFont="1" applyFill="1" applyBorder="1" applyAlignment="1">
      <alignment horizontal="center"/>
    </xf>
    <xf numFmtId="0" fontId="7" fillId="0" borderId="4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</cellXfs>
  <cellStyles count="4">
    <cellStyle name="Millares 2" xfId="3"/>
    <cellStyle name="Millares 3" xfId="2"/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226"/>
  <sheetViews>
    <sheetView tabSelected="1" topLeftCell="A4" workbookViewId="0">
      <pane xSplit="4" ySplit="10" topLeftCell="E14" activePane="bottomRight" state="frozen"/>
      <selection activeCell="A4" sqref="A4"/>
      <selection pane="topRight" activeCell="E4" sqref="E4"/>
      <selection pane="bottomLeft" activeCell="A14" sqref="A14"/>
      <selection pane="bottomRight" activeCell="A7" sqref="A7:A12"/>
    </sheetView>
  </sheetViews>
  <sheetFormatPr baseColWidth="10" defaultRowHeight="15"/>
  <cols>
    <col min="1" max="1" width="4.28515625" customWidth="1"/>
    <col min="2" max="2" width="37.5703125" customWidth="1"/>
    <col min="3" max="3" width="13.28515625" customWidth="1"/>
    <col min="4" max="4" width="13.42578125" customWidth="1"/>
    <col min="5" max="5" width="12.85546875" customWidth="1"/>
    <col min="6" max="6" width="11" customWidth="1"/>
    <col min="7" max="7" width="10.7109375" customWidth="1"/>
    <col min="8" max="8" width="11.5703125" customWidth="1"/>
    <col min="9" max="9" width="9.28515625" customWidth="1"/>
    <col min="10" max="10" width="10.140625" customWidth="1"/>
    <col min="11" max="11" width="12.140625" bestFit="1" customWidth="1"/>
    <col min="12" max="12" width="13" customWidth="1"/>
    <col min="13" max="13" width="12.42578125" customWidth="1"/>
    <col min="14" max="14" width="12.85546875" customWidth="1"/>
    <col min="15" max="15" width="14.42578125" customWidth="1"/>
    <col min="16" max="16" width="11.42578125" customWidth="1"/>
    <col min="17" max="17" width="12.5703125" customWidth="1"/>
    <col min="18" max="18" width="13.85546875" customWidth="1"/>
    <col min="19" max="19" width="32.42578125" customWidth="1"/>
    <col min="20" max="20" width="11.5703125" bestFit="1" customWidth="1"/>
    <col min="21" max="21" width="9.7109375" customWidth="1"/>
    <col min="22" max="23" width="10.5703125" customWidth="1"/>
    <col min="24" max="24" width="11" customWidth="1"/>
    <col min="25" max="26" width="9.7109375" customWidth="1"/>
    <col min="27" max="27" width="11.85546875" customWidth="1"/>
    <col min="28" max="28" width="8.5703125" customWidth="1"/>
    <col min="29" max="29" width="9.85546875" customWidth="1"/>
    <col min="30" max="30" width="12.85546875" customWidth="1"/>
    <col min="31" max="31" width="11.85546875" customWidth="1"/>
    <col min="32" max="32" width="11.7109375" customWidth="1"/>
    <col min="33" max="33" width="11" customWidth="1"/>
    <col min="34" max="34" width="12.42578125" customWidth="1"/>
    <col min="35" max="35" width="13" customWidth="1"/>
    <col min="36" max="36" width="12.7109375" hidden="1" customWidth="1"/>
    <col min="37" max="37" width="4.5703125" hidden="1" customWidth="1"/>
    <col min="38" max="38" width="14.28515625" hidden="1" customWidth="1"/>
    <col min="39" max="39" width="8.28515625" customWidth="1"/>
    <col min="40" max="40" width="10" customWidth="1"/>
  </cols>
  <sheetData>
    <row r="1" spans="1:49">
      <c r="A1" s="55" t="s">
        <v>120</v>
      </c>
      <c r="B1" s="2"/>
      <c r="C1" s="3"/>
      <c r="D1" s="4"/>
      <c r="E1" s="211" t="s">
        <v>102</v>
      </c>
      <c r="F1" s="211"/>
      <c r="G1" s="211"/>
      <c r="H1" s="211"/>
      <c r="I1" s="211"/>
      <c r="J1" s="211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11"/>
      <c r="AE1" s="211"/>
      <c r="AF1" s="211"/>
      <c r="AG1" s="211"/>
      <c r="AH1" s="210"/>
      <c r="AI1" s="210"/>
      <c r="AJ1" s="5"/>
      <c r="AK1" s="5"/>
      <c r="AL1" s="5"/>
      <c r="AM1" s="5"/>
      <c r="AN1" s="5"/>
      <c r="AO1" s="5"/>
      <c r="AP1" s="5"/>
      <c r="AQ1" s="5"/>
      <c r="AR1" s="5"/>
      <c r="AS1" s="6"/>
      <c r="AT1" s="6"/>
      <c r="AU1" s="6"/>
      <c r="AV1" s="6"/>
      <c r="AW1" s="6"/>
    </row>
    <row r="2" spans="1:49">
      <c r="A2" s="55" t="s">
        <v>121</v>
      </c>
      <c r="B2" s="2"/>
      <c r="C2" s="3"/>
      <c r="D2" s="4"/>
      <c r="E2" s="211" t="s">
        <v>103</v>
      </c>
      <c r="F2" s="211"/>
      <c r="G2" s="211"/>
      <c r="H2" s="211"/>
      <c r="I2" s="211"/>
      <c r="J2" s="211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211"/>
      <c r="AE2" s="211"/>
      <c r="AF2" s="211"/>
      <c r="AG2" s="211"/>
      <c r="AH2" s="7"/>
      <c r="AI2" s="7"/>
      <c r="AJ2" s="5"/>
      <c r="AK2" s="5"/>
      <c r="AL2" s="5"/>
      <c r="AM2" s="5"/>
      <c r="AN2" s="5"/>
      <c r="AO2" s="5"/>
      <c r="AP2" s="5"/>
      <c r="AQ2" s="5"/>
      <c r="AR2" s="5"/>
      <c r="AS2" s="6"/>
      <c r="AT2" s="6"/>
      <c r="AU2" s="6"/>
      <c r="AV2" s="6"/>
      <c r="AW2" s="6"/>
    </row>
    <row r="3" spans="1:49">
      <c r="A3" s="55" t="s">
        <v>87</v>
      </c>
      <c r="B3" s="2"/>
      <c r="C3" s="3"/>
      <c r="D3" s="4"/>
      <c r="E3" s="2" t="s">
        <v>130</v>
      </c>
      <c r="F3" s="2"/>
      <c r="G3" s="2"/>
      <c r="H3" s="2"/>
      <c r="I3" s="2"/>
      <c r="J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211"/>
      <c r="AE3" s="211"/>
      <c r="AF3" s="211"/>
      <c r="AG3" s="211"/>
      <c r="AH3" s="7"/>
      <c r="AI3" s="7"/>
      <c r="AJ3" s="5"/>
      <c r="AK3" s="5"/>
      <c r="AL3" s="5"/>
      <c r="AM3" s="5"/>
      <c r="AN3" s="5"/>
      <c r="AO3" s="5"/>
      <c r="AP3" s="5"/>
      <c r="AQ3" s="5"/>
      <c r="AR3" s="5"/>
      <c r="AS3" s="6"/>
      <c r="AT3" s="6"/>
      <c r="AU3" s="6"/>
      <c r="AV3" s="6"/>
      <c r="AW3" s="6"/>
    </row>
    <row r="4" spans="1:49">
      <c r="B4" s="2"/>
      <c r="C4" s="3"/>
      <c r="D4" s="4"/>
      <c r="E4" s="211" t="s">
        <v>104</v>
      </c>
      <c r="F4" s="211"/>
      <c r="G4" s="211"/>
      <c r="H4" s="211"/>
      <c r="I4" s="211"/>
      <c r="J4" s="211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211"/>
      <c r="AE4" s="211"/>
      <c r="AF4" s="211"/>
      <c r="AG4" s="211"/>
      <c r="AH4" s="7"/>
      <c r="AI4" s="7"/>
      <c r="AJ4" s="5"/>
      <c r="AK4" s="5"/>
      <c r="AL4" s="5"/>
      <c r="AM4" s="5"/>
      <c r="AN4" s="5"/>
      <c r="AO4" s="5"/>
      <c r="AP4" s="5"/>
      <c r="AQ4" s="5"/>
      <c r="AR4" s="5"/>
      <c r="AS4" s="6"/>
      <c r="AT4" s="6"/>
      <c r="AU4" s="6"/>
      <c r="AV4" s="6"/>
      <c r="AW4" s="6"/>
    </row>
    <row r="5" spans="1:49" ht="14.25" customHeight="1" thickBot="1">
      <c r="B5" s="2"/>
      <c r="C5" s="3"/>
      <c r="D5" s="4"/>
      <c r="E5" s="211" t="s">
        <v>123</v>
      </c>
      <c r="F5" s="211"/>
      <c r="G5" s="211"/>
      <c r="H5" s="211"/>
      <c r="I5" s="211"/>
      <c r="J5" s="21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7"/>
      <c r="AI5" s="7"/>
      <c r="AJ5" s="5"/>
      <c r="AK5" s="5"/>
      <c r="AL5" s="5"/>
      <c r="AM5" s="5"/>
      <c r="AN5" s="5"/>
      <c r="AO5" s="5"/>
      <c r="AP5" s="5"/>
      <c r="AQ5" s="5"/>
      <c r="AR5" s="5"/>
      <c r="AS5" s="6"/>
      <c r="AT5" s="6"/>
      <c r="AU5" s="6"/>
      <c r="AV5" s="6"/>
      <c r="AW5" s="6"/>
    </row>
    <row r="6" spans="1:49" ht="5.25" hidden="1" customHeight="1" thickBot="1">
      <c r="B6" s="3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3"/>
      <c r="U6" s="3"/>
      <c r="V6" s="3"/>
      <c r="W6" s="3"/>
      <c r="X6" s="3"/>
      <c r="Y6" s="3"/>
      <c r="Z6" s="3"/>
      <c r="AA6" s="3"/>
      <c r="AB6" s="3"/>
      <c r="AC6" s="3"/>
      <c r="AD6" s="6"/>
      <c r="AE6" s="3"/>
      <c r="AF6" s="3"/>
      <c r="AG6" s="3"/>
      <c r="AH6" s="7"/>
      <c r="AI6" s="7"/>
      <c r="AJ6" s="5"/>
      <c r="AK6" s="5"/>
      <c r="AL6" s="5"/>
      <c r="AM6" s="5"/>
      <c r="AN6" s="5"/>
      <c r="AO6" s="5"/>
      <c r="AP6" s="5"/>
      <c r="AQ6" s="5"/>
      <c r="AR6" s="5"/>
      <c r="AS6" s="6"/>
      <c r="AT6" s="6"/>
      <c r="AU6" s="6"/>
      <c r="AV6" s="6"/>
      <c r="AW6" s="6"/>
    </row>
    <row r="7" spans="1:49" ht="15.6" customHeight="1" thickTop="1" thickBot="1">
      <c r="A7" s="265" t="s">
        <v>119</v>
      </c>
      <c r="B7" s="280" t="s">
        <v>88</v>
      </c>
      <c r="C7" s="262" t="s">
        <v>89</v>
      </c>
      <c r="D7" s="254" t="s">
        <v>117</v>
      </c>
      <c r="E7" s="257" t="s">
        <v>90</v>
      </c>
      <c r="F7" s="258"/>
      <c r="G7" s="258"/>
      <c r="H7" s="258"/>
      <c r="I7" s="258"/>
      <c r="J7" s="258"/>
      <c r="K7" s="258"/>
      <c r="L7" s="258"/>
      <c r="M7" s="273" t="s">
        <v>91</v>
      </c>
      <c r="N7" s="274"/>
      <c r="O7" s="274"/>
      <c r="P7" s="274"/>
      <c r="Q7" s="274"/>
      <c r="R7" s="275"/>
      <c r="S7" s="207" t="s">
        <v>88</v>
      </c>
      <c r="T7" s="213" t="s">
        <v>92</v>
      </c>
      <c r="U7" s="214"/>
      <c r="V7" s="214"/>
      <c r="W7" s="214"/>
      <c r="X7" s="214"/>
      <c r="Y7" s="214"/>
      <c r="Z7" s="214"/>
      <c r="AA7" s="214"/>
      <c r="AB7" s="214"/>
      <c r="AC7" s="214"/>
      <c r="AD7" s="215"/>
      <c r="AE7" s="225" t="s">
        <v>93</v>
      </c>
      <c r="AF7" s="226"/>
      <c r="AG7" s="226"/>
      <c r="AH7" s="227"/>
      <c r="AI7" s="228" t="s">
        <v>94</v>
      </c>
      <c r="AJ7" s="5"/>
      <c r="AK7" s="5"/>
      <c r="AL7" s="5"/>
      <c r="AM7" s="5"/>
      <c r="AN7" s="5"/>
      <c r="AO7" s="5"/>
      <c r="AP7" s="5"/>
      <c r="AQ7" s="5"/>
      <c r="AR7" s="5"/>
      <c r="AS7" s="6"/>
      <c r="AT7" s="6"/>
      <c r="AU7" s="6"/>
      <c r="AV7" s="6"/>
      <c r="AW7" s="6"/>
    </row>
    <row r="8" spans="1:49" ht="15.75" customHeight="1" thickTop="1">
      <c r="A8" s="266"/>
      <c r="B8" s="281"/>
      <c r="C8" s="263"/>
      <c r="D8" s="255"/>
      <c r="E8" s="276" t="s">
        <v>5</v>
      </c>
      <c r="F8" s="277"/>
      <c r="G8" s="232" t="s">
        <v>6</v>
      </c>
      <c r="H8" s="277"/>
      <c r="I8" s="278" t="s">
        <v>10</v>
      </c>
      <c r="J8" s="279"/>
      <c r="K8" s="231" t="s">
        <v>95</v>
      </c>
      <c r="L8" s="232"/>
      <c r="M8" s="233" t="s">
        <v>5</v>
      </c>
      <c r="N8" s="236" t="s">
        <v>9</v>
      </c>
      <c r="O8" s="236" t="s">
        <v>10</v>
      </c>
      <c r="P8" s="268" t="s">
        <v>13</v>
      </c>
      <c r="Q8" s="222" t="s">
        <v>137</v>
      </c>
      <c r="R8" s="207" t="s">
        <v>96</v>
      </c>
      <c r="S8" s="208"/>
      <c r="T8" s="239" t="s">
        <v>1</v>
      </c>
      <c r="U8" s="219" t="s">
        <v>11</v>
      </c>
      <c r="V8" s="219" t="s">
        <v>2</v>
      </c>
      <c r="W8" s="219" t="s">
        <v>3</v>
      </c>
      <c r="X8" s="219" t="s">
        <v>4</v>
      </c>
      <c r="Y8" s="78"/>
      <c r="Z8" s="78"/>
      <c r="AA8" s="100"/>
      <c r="AB8" s="216" t="s">
        <v>122</v>
      </c>
      <c r="AC8" s="219" t="s">
        <v>12</v>
      </c>
      <c r="AD8" s="207" t="s">
        <v>98</v>
      </c>
      <c r="AE8" s="242" t="s">
        <v>105</v>
      </c>
      <c r="AF8" s="245" t="s">
        <v>8</v>
      </c>
      <c r="AG8" s="245" t="s">
        <v>106</v>
      </c>
      <c r="AH8" s="228" t="s">
        <v>99</v>
      </c>
      <c r="AI8" s="229"/>
      <c r="AJ8" s="5"/>
      <c r="AK8" s="5"/>
      <c r="AL8" s="5"/>
      <c r="AM8" s="5"/>
      <c r="AN8" s="5"/>
      <c r="AO8" s="5"/>
      <c r="AP8" s="5"/>
      <c r="AQ8" s="5"/>
      <c r="AR8" s="5"/>
      <c r="AS8" s="6"/>
      <c r="AT8" s="6"/>
      <c r="AU8" s="6"/>
      <c r="AV8" s="6"/>
      <c r="AW8" s="6"/>
    </row>
    <row r="9" spans="1:49" ht="19.5" customHeight="1">
      <c r="A9" s="266"/>
      <c r="B9" s="281"/>
      <c r="C9" s="263"/>
      <c r="D9" s="255"/>
      <c r="E9" s="259" t="s">
        <v>100</v>
      </c>
      <c r="F9" s="260"/>
      <c r="G9" s="260" t="s">
        <v>100</v>
      </c>
      <c r="H9" s="260"/>
      <c r="I9" s="260" t="s">
        <v>100</v>
      </c>
      <c r="J9" s="260"/>
      <c r="K9" s="260" t="s">
        <v>100</v>
      </c>
      <c r="L9" s="261"/>
      <c r="M9" s="234"/>
      <c r="N9" s="237"/>
      <c r="O9" s="237"/>
      <c r="P9" s="269"/>
      <c r="Q9" s="223"/>
      <c r="R9" s="208"/>
      <c r="S9" s="208"/>
      <c r="T9" s="240"/>
      <c r="U9" s="220"/>
      <c r="V9" s="220"/>
      <c r="W9" s="220"/>
      <c r="X9" s="220"/>
      <c r="Y9" s="79" t="s">
        <v>132</v>
      </c>
      <c r="Z9" s="79" t="s">
        <v>131</v>
      </c>
      <c r="AA9" s="42" t="s">
        <v>129</v>
      </c>
      <c r="AB9" s="217" t="s">
        <v>97</v>
      </c>
      <c r="AC9" s="220" t="s">
        <v>107</v>
      </c>
      <c r="AD9" s="208"/>
      <c r="AE9" s="243"/>
      <c r="AF9" s="246"/>
      <c r="AG9" s="246"/>
      <c r="AH9" s="248"/>
      <c r="AI9" s="229"/>
      <c r="AJ9" s="5"/>
      <c r="AK9" s="5"/>
      <c r="AL9" s="5"/>
      <c r="AM9" s="5"/>
      <c r="AN9" s="5"/>
      <c r="AO9" s="5"/>
      <c r="AP9" s="5"/>
      <c r="AQ9" s="5"/>
      <c r="AR9" s="5"/>
      <c r="AS9" s="6"/>
      <c r="AT9" s="6"/>
      <c r="AU9" s="6"/>
      <c r="AV9" s="6"/>
      <c r="AW9" s="6"/>
    </row>
    <row r="10" spans="1:49" ht="15" customHeight="1">
      <c r="A10" s="266"/>
      <c r="B10" s="281"/>
      <c r="C10" s="263"/>
      <c r="D10" s="255"/>
      <c r="E10" s="251" t="s">
        <v>101</v>
      </c>
      <c r="F10" s="220" t="s">
        <v>118</v>
      </c>
      <c r="G10" s="253" t="s">
        <v>101</v>
      </c>
      <c r="H10" s="220" t="s">
        <v>118</v>
      </c>
      <c r="I10" s="220" t="s">
        <v>101</v>
      </c>
      <c r="J10" s="220" t="s">
        <v>118</v>
      </c>
      <c r="K10" s="220" t="s">
        <v>101</v>
      </c>
      <c r="L10" s="271" t="s">
        <v>118</v>
      </c>
      <c r="M10" s="234"/>
      <c r="N10" s="237"/>
      <c r="O10" s="237"/>
      <c r="P10" s="269"/>
      <c r="Q10" s="223"/>
      <c r="R10" s="208"/>
      <c r="S10" s="208"/>
      <c r="T10" s="240"/>
      <c r="U10" s="220"/>
      <c r="V10" s="220"/>
      <c r="W10" s="220"/>
      <c r="X10" s="220"/>
      <c r="Y10" s="79"/>
      <c r="Z10" s="79"/>
      <c r="AA10" s="101"/>
      <c r="AB10" s="217"/>
      <c r="AC10" s="220"/>
      <c r="AD10" s="208"/>
      <c r="AE10" s="243"/>
      <c r="AF10" s="246"/>
      <c r="AG10" s="246"/>
      <c r="AH10" s="248"/>
      <c r="AI10" s="229"/>
      <c r="AJ10" s="5"/>
      <c r="AK10" s="5"/>
      <c r="AL10" s="5"/>
      <c r="AM10" s="5"/>
      <c r="AN10" s="5"/>
      <c r="AO10" s="5"/>
      <c r="AP10" s="5"/>
      <c r="AQ10" s="5"/>
      <c r="AR10" s="5"/>
      <c r="AS10" s="6"/>
      <c r="AT10" s="6"/>
      <c r="AU10" s="6"/>
      <c r="AV10" s="6"/>
      <c r="AW10" s="6"/>
    </row>
    <row r="11" spans="1:49" ht="3" customHeight="1" thickBot="1">
      <c r="A11" s="266"/>
      <c r="B11" s="282"/>
      <c r="C11" s="264"/>
      <c r="D11" s="256"/>
      <c r="E11" s="252"/>
      <c r="F11" s="221"/>
      <c r="G11" s="221"/>
      <c r="H11" s="221"/>
      <c r="I11" s="221"/>
      <c r="J11" s="221"/>
      <c r="K11" s="221"/>
      <c r="L11" s="272"/>
      <c r="M11" s="235"/>
      <c r="N11" s="238"/>
      <c r="O11" s="238"/>
      <c r="P11" s="270"/>
      <c r="Q11" s="224"/>
      <c r="R11" s="209"/>
      <c r="S11" s="209"/>
      <c r="T11" s="241"/>
      <c r="U11" s="221"/>
      <c r="V11" s="221"/>
      <c r="W11" s="221"/>
      <c r="X11" s="221"/>
      <c r="Y11" s="80"/>
      <c r="Z11" s="80"/>
      <c r="AA11" s="67"/>
      <c r="AB11" s="218"/>
      <c r="AC11" s="221"/>
      <c r="AD11" s="209"/>
      <c r="AE11" s="244"/>
      <c r="AF11" s="247"/>
      <c r="AG11" s="247"/>
      <c r="AH11" s="249"/>
      <c r="AI11" s="230"/>
      <c r="AJ11" s="5"/>
      <c r="AK11" s="5"/>
      <c r="AL11" s="5"/>
      <c r="AM11" s="5"/>
      <c r="AN11" s="5"/>
      <c r="AO11" s="5"/>
      <c r="AP11" s="5"/>
      <c r="AQ11" s="5"/>
      <c r="AR11" s="5"/>
      <c r="AS11" s="6"/>
      <c r="AT11" s="6"/>
      <c r="AU11" s="6"/>
      <c r="AV11" s="6"/>
      <c r="AW11" s="6"/>
    </row>
    <row r="12" spans="1:49" ht="15" customHeight="1" thickBot="1">
      <c r="A12" s="267"/>
      <c r="B12" s="41">
        <v>1</v>
      </c>
      <c r="C12" s="8">
        <v>2</v>
      </c>
      <c r="D12" s="9">
        <v>3</v>
      </c>
      <c r="E12" s="10">
        <v>4</v>
      </c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11">
        <v>14</v>
      </c>
      <c r="L12" s="59">
        <v>15</v>
      </c>
      <c r="M12" s="60">
        <v>16</v>
      </c>
      <c r="N12" s="12">
        <v>17</v>
      </c>
      <c r="O12" s="12">
        <v>18</v>
      </c>
      <c r="P12" s="57">
        <v>19</v>
      </c>
      <c r="Q12" s="97">
        <v>20</v>
      </c>
      <c r="R12" s="13">
        <v>21</v>
      </c>
      <c r="S12" s="13">
        <v>22</v>
      </c>
      <c r="T12" s="63">
        <v>23</v>
      </c>
      <c r="U12" s="11">
        <v>24</v>
      </c>
      <c r="V12" s="11">
        <v>25</v>
      </c>
      <c r="W12" s="11">
        <v>26</v>
      </c>
      <c r="X12" s="11">
        <v>27</v>
      </c>
      <c r="Y12" s="11">
        <v>28</v>
      </c>
      <c r="Z12" s="11">
        <v>29</v>
      </c>
      <c r="AA12" s="11">
        <v>30</v>
      </c>
      <c r="AB12" s="11">
        <v>31</v>
      </c>
      <c r="AC12" s="11">
        <v>32</v>
      </c>
      <c r="AD12" s="13">
        <v>33</v>
      </c>
      <c r="AE12" s="62">
        <v>34</v>
      </c>
      <c r="AF12" s="14">
        <v>35</v>
      </c>
      <c r="AG12" s="14">
        <v>36</v>
      </c>
      <c r="AH12" s="15">
        <v>37</v>
      </c>
      <c r="AI12" s="16">
        <v>38</v>
      </c>
      <c r="AJ12" s="17"/>
      <c r="AK12" s="17"/>
      <c r="AL12" s="18"/>
      <c r="AM12" s="18"/>
      <c r="AN12" s="18"/>
      <c r="AO12" s="18"/>
      <c r="AP12" s="18"/>
      <c r="AQ12" s="5"/>
      <c r="AR12" s="5"/>
      <c r="AS12" s="6"/>
      <c r="AT12" s="6"/>
      <c r="AU12" s="6"/>
      <c r="AV12" s="6"/>
      <c r="AW12" s="6"/>
    </row>
    <row r="13" spans="1:49" ht="21.75" customHeight="1">
      <c r="A13" s="52"/>
      <c r="B13" s="96" t="s">
        <v>136</v>
      </c>
      <c r="C13" s="92"/>
      <c r="D13" s="53"/>
      <c r="E13" s="45"/>
      <c r="F13" s="42"/>
      <c r="G13" s="42"/>
      <c r="H13" s="42"/>
      <c r="I13" s="42"/>
      <c r="J13" s="42"/>
      <c r="K13" s="42"/>
      <c r="L13" s="44"/>
      <c r="M13" s="61"/>
      <c r="N13" s="43"/>
      <c r="O13" s="43"/>
      <c r="P13" s="58"/>
      <c r="Q13" s="98"/>
      <c r="R13" s="99"/>
      <c r="S13" s="90" t="s">
        <v>109</v>
      </c>
      <c r="T13" s="45"/>
      <c r="U13" s="42"/>
      <c r="V13" s="42"/>
      <c r="W13" s="42"/>
      <c r="X13" s="42"/>
      <c r="Y13" s="42"/>
      <c r="Z13" s="42"/>
      <c r="AA13" s="42"/>
      <c r="AB13" s="42"/>
      <c r="AC13" s="42"/>
      <c r="AD13" s="64"/>
      <c r="AE13" s="46"/>
      <c r="AF13" s="47"/>
      <c r="AG13" s="47"/>
      <c r="AH13" s="48"/>
      <c r="AI13" s="48"/>
      <c r="AJ13" s="17"/>
      <c r="AK13" s="17"/>
      <c r="AL13" s="18"/>
      <c r="AM13" s="18"/>
      <c r="AN13" s="18"/>
      <c r="AO13" s="18"/>
      <c r="AP13" s="18"/>
      <c r="AQ13" s="5"/>
      <c r="AR13" s="5"/>
      <c r="AS13" s="6"/>
      <c r="AT13" s="6"/>
      <c r="AU13" s="6"/>
      <c r="AV13" s="6"/>
      <c r="AW13" s="6"/>
    </row>
    <row r="14" spans="1:49">
      <c r="A14" s="50">
        <v>1</v>
      </c>
      <c r="B14" s="84" t="s">
        <v>43</v>
      </c>
      <c r="C14" s="130" t="s">
        <v>80</v>
      </c>
      <c r="D14" s="131" t="s">
        <v>44</v>
      </c>
      <c r="E14" s="132">
        <v>111116962</v>
      </c>
      <c r="F14" s="133">
        <v>57616203</v>
      </c>
      <c r="G14" s="134">
        <v>41154431</v>
      </c>
      <c r="H14" s="135">
        <v>20577215</v>
      </c>
      <c r="I14" s="135">
        <v>0</v>
      </c>
      <c r="J14" s="135">
        <v>0</v>
      </c>
      <c r="K14" s="136">
        <f>SUM(E14+G14+I14)</f>
        <v>152271393</v>
      </c>
      <c r="L14" s="137">
        <f>SUM(F14+H14+J14)</f>
        <v>78193418</v>
      </c>
      <c r="M14" s="102">
        <v>106714970</v>
      </c>
      <c r="N14" s="103">
        <v>213429941</v>
      </c>
      <c r="O14" s="103">
        <v>5928609</v>
      </c>
      <c r="P14" s="104">
        <v>5928609</v>
      </c>
      <c r="Q14" s="102">
        <v>0</v>
      </c>
      <c r="R14" s="126">
        <f t="shared" ref="R14:R22" si="0">SUM(M14:Q14)</f>
        <v>332002129</v>
      </c>
      <c r="S14" s="138" t="s">
        <v>43</v>
      </c>
      <c r="T14" s="139">
        <v>35695169</v>
      </c>
      <c r="U14" s="135">
        <v>2099716</v>
      </c>
      <c r="V14" s="135">
        <v>79789202</v>
      </c>
      <c r="W14" s="135">
        <v>88188068</v>
      </c>
      <c r="X14" s="135">
        <v>20997157</v>
      </c>
      <c r="Y14" s="135">
        <v>0</v>
      </c>
      <c r="Z14" s="135">
        <v>0</v>
      </c>
      <c r="AA14" s="135">
        <v>0</v>
      </c>
      <c r="AB14" s="135">
        <v>0</v>
      </c>
      <c r="AC14" s="135">
        <v>8398863</v>
      </c>
      <c r="AD14" s="126">
        <f t="shared" ref="AD14:AD22" si="1">SUM(T14:AC14)</f>
        <v>235168175</v>
      </c>
      <c r="AE14" s="140">
        <v>82532518</v>
      </c>
      <c r="AF14" s="115">
        <v>0</v>
      </c>
      <c r="AG14" s="115">
        <v>0</v>
      </c>
      <c r="AH14" s="141">
        <f t="shared" ref="AH14:AH22" si="2">SUM(AE14:AG14)</f>
        <v>82532518</v>
      </c>
      <c r="AI14" s="142">
        <f t="shared" ref="AI14:AI19" si="3">+K14+L14+R14+AD14+AH14</f>
        <v>880167633</v>
      </c>
      <c r="AJ14" s="66">
        <v>880167633</v>
      </c>
      <c r="AK14" s="66">
        <f>AI14-AJ14</f>
        <v>0</v>
      </c>
      <c r="AL14" s="5"/>
      <c r="AM14" s="6"/>
      <c r="AN14" s="6"/>
      <c r="AO14" s="6"/>
      <c r="AP14" s="6"/>
      <c r="AQ14" s="6"/>
    </row>
    <row r="15" spans="1:49">
      <c r="A15" s="50">
        <v>2</v>
      </c>
      <c r="B15" s="51" t="s">
        <v>82</v>
      </c>
      <c r="C15" s="130" t="s">
        <v>30</v>
      </c>
      <c r="D15" s="143" t="s">
        <v>33</v>
      </c>
      <c r="E15" s="144">
        <v>14512515</v>
      </c>
      <c r="F15" s="145">
        <v>4205493</v>
      </c>
      <c r="G15" s="146">
        <v>5152309</v>
      </c>
      <c r="H15" s="147">
        <v>0</v>
      </c>
      <c r="I15" s="135">
        <v>0</v>
      </c>
      <c r="J15" s="135">
        <v>0</v>
      </c>
      <c r="K15" s="136">
        <f t="shared" ref="K15:K22" si="4">SUM(E15+G15+I15)</f>
        <v>19664824</v>
      </c>
      <c r="L15" s="137">
        <f t="shared" ref="L15:L22" si="5">SUM(F15+H15+J15)</f>
        <v>4205493</v>
      </c>
      <c r="M15" s="105">
        <v>16462879</v>
      </c>
      <c r="N15" s="106">
        <v>27026828</v>
      </c>
      <c r="O15" s="106">
        <v>0</v>
      </c>
      <c r="P15" s="107">
        <v>6532773</v>
      </c>
      <c r="Q15" s="105">
        <v>0</v>
      </c>
      <c r="R15" s="126">
        <f t="shared" si="0"/>
        <v>50022480</v>
      </c>
      <c r="S15" s="138" t="s">
        <v>82</v>
      </c>
      <c r="T15" s="148">
        <v>11855063</v>
      </c>
      <c r="U15" s="147">
        <v>0</v>
      </c>
      <c r="V15" s="147">
        <v>3028787</v>
      </c>
      <c r="W15" s="147">
        <v>7430077</v>
      </c>
      <c r="X15" s="147">
        <v>10544420</v>
      </c>
      <c r="Y15" s="147">
        <v>2574243</v>
      </c>
      <c r="Z15" s="147">
        <v>0</v>
      </c>
      <c r="AA15" s="147">
        <v>0</v>
      </c>
      <c r="AB15" s="147">
        <v>0</v>
      </c>
      <c r="AC15" s="147">
        <v>0</v>
      </c>
      <c r="AD15" s="126">
        <f t="shared" si="1"/>
        <v>35432590</v>
      </c>
      <c r="AE15" s="149">
        <v>10154563</v>
      </c>
      <c r="AF15" s="150">
        <v>0</v>
      </c>
      <c r="AG15" s="150">
        <v>0</v>
      </c>
      <c r="AH15" s="141">
        <f t="shared" si="2"/>
        <v>10154563</v>
      </c>
      <c r="AI15" s="142">
        <f t="shared" si="3"/>
        <v>119479950</v>
      </c>
      <c r="AJ15" s="68">
        <v>119479950</v>
      </c>
      <c r="AK15" s="66">
        <f t="shared" ref="AK15:AK22" si="6">AI15-AJ15</f>
        <v>0</v>
      </c>
      <c r="AL15" s="5"/>
      <c r="AM15" s="6"/>
      <c r="AN15" s="6"/>
      <c r="AO15" s="6"/>
      <c r="AP15" s="6"/>
      <c r="AQ15" s="6"/>
    </row>
    <row r="16" spans="1:49">
      <c r="A16" s="50">
        <v>3</v>
      </c>
      <c r="B16" s="51" t="s">
        <v>41</v>
      </c>
      <c r="C16" s="130" t="s">
        <v>27</v>
      </c>
      <c r="D16" s="131" t="s">
        <v>42</v>
      </c>
      <c r="E16" s="132">
        <v>5198245</v>
      </c>
      <c r="F16" s="133">
        <v>554817</v>
      </c>
      <c r="G16" s="134">
        <v>17832168</v>
      </c>
      <c r="H16" s="135">
        <v>2640624</v>
      </c>
      <c r="I16" s="135">
        <v>0</v>
      </c>
      <c r="J16" s="135">
        <v>0</v>
      </c>
      <c r="K16" s="136">
        <f t="shared" si="4"/>
        <v>23030413</v>
      </c>
      <c r="L16" s="137">
        <f t="shared" si="5"/>
        <v>3195441</v>
      </c>
      <c r="M16" s="102">
        <v>21916030</v>
      </c>
      <c r="N16" s="103">
        <v>49248336</v>
      </c>
      <c r="O16" s="103">
        <v>0</v>
      </c>
      <c r="P16" s="104">
        <v>0</v>
      </c>
      <c r="Q16" s="102">
        <v>0</v>
      </c>
      <c r="R16" s="126">
        <f t="shared" si="0"/>
        <v>71164366</v>
      </c>
      <c r="S16" s="138" t="s">
        <v>41</v>
      </c>
      <c r="T16" s="139">
        <v>26602385</v>
      </c>
      <c r="U16" s="135">
        <v>52751692</v>
      </c>
      <c r="V16" s="135">
        <v>4562154</v>
      </c>
      <c r="W16" s="135">
        <v>4160454</v>
      </c>
      <c r="X16" s="135">
        <v>0</v>
      </c>
      <c r="Y16" s="135">
        <v>0</v>
      </c>
      <c r="Z16" s="135">
        <v>0</v>
      </c>
      <c r="AA16" s="135">
        <v>0</v>
      </c>
      <c r="AB16" s="135">
        <v>0</v>
      </c>
      <c r="AC16" s="135">
        <v>0</v>
      </c>
      <c r="AD16" s="126">
        <f t="shared" si="1"/>
        <v>88076685</v>
      </c>
      <c r="AE16" s="140">
        <v>25241742</v>
      </c>
      <c r="AF16" s="115">
        <v>0</v>
      </c>
      <c r="AG16" s="115">
        <v>0</v>
      </c>
      <c r="AH16" s="141">
        <f t="shared" si="2"/>
        <v>25241742</v>
      </c>
      <c r="AI16" s="142">
        <f t="shared" si="3"/>
        <v>210708647</v>
      </c>
      <c r="AJ16" s="65">
        <v>210708647</v>
      </c>
      <c r="AK16" s="66">
        <f t="shared" si="6"/>
        <v>0</v>
      </c>
      <c r="AL16" s="5"/>
      <c r="AM16" s="6"/>
      <c r="AN16" s="6"/>
      <c r="AO16" s="6"/>
      <c r="AP16" s="6"/>
      <c r="AQ16" s="6"/>
    </row>
    <row r="17" spans="1:43">
      <c r="A17" s="50">
        <v>4</v>
      </c>
      <c r="B17" s="51" t="s">
        <v>39</v>
      </c>
      <c r="C17" s="130" t="s">
        <v>23</v>
      </c>
      <c r="D17" s="131" t="s">
        <v>40</v>
      </c>
      <c r="E17" s="132">
        <v>25127059</v>
      </c>
      <c r="F17" s="133">
        <v>0</v>
      </c>
      <c r="G17" s="134">
        <v>12243603</v>
      </c>
      <c r="H17" s="135">
        <v>4772009</v>
      </c>
      <c r="I17" s="135">
        <v>0</v>
      </c>
      <c r="J17" s="135">
        <v>0</v>
      </c>
      <c r="K17" s="136">
        <f t="shared" si="4"/>
        <v>37370662</v>
      </c>
      <c r="L17" s="137">
        <f t="shared" si="5"/>
        <v>4772009</v>
      </c>
      <c r="M17" s="102">
        <v>20115918</v>
      </c>
      <c r="N17" s="103">
        <v>6982286</v>
      </c>
      <c r="O17" s="103">
        <v>1518064</v>
      </c>
      <c r="P17" s="104">
        <v>0</v>
      </c>
      <c r="Q17" s="102">
        <v>0</v>
      </c>
      <c r="R17" s="126">
        <f t="shared" si="0"/>
        <v>28616268</v>
      </c>
      <c r="S17" s="138" t="s">
        <v>39</v>
      </c>
      <c r="T17" s="139">
        <v>6726696</v>
      </c>
      <c r="U17" s="135">
        <v>0</v>
      </c>
      <c r="V17" s="135">
        <v>0</v>
      </c>
      <c r="W17" s="135">
        <v>9570618</v>
      </c>
      <c r="X17" s="135">
        <v>3972542</v>
      </c>
      <c r="Y17" s="135">
        <v>0</v>
      </c>
      <c r="Z17" s="135">
        <v>0</v>
      </c>
      <c r="AA17" s="135">
        <v>0</v>
      </c>
      <c r="AB17" s="135">
        <v>0</v>
      </c>
      <c r="AC17" s="135">
        <v>0</v>
      </c>
      <c r="AD17" s="126">
        <f t="shared" si="1"/>
        <v>20269856</v>
      </c>
      <c r="AE17" s="140">
        <v>4098010</v>
      </c>
      <c r="AF17" s="115">
        <v>0</v>
      </c>
      <c r="AG17" s="115">
        <v>0</v>
      </c>
      <c r="AH17" s="141">
        <f t="shared" si="2"/>
        <v>4098010</v>
      </c>
      <c r="AI17" s="142">
        <f t="shared" si="3"/>
        <v>95126805</v>
      </c>
      <c r="AJ17" s="65">
        <v>95126805</v>
      </c>
      <c r="AK17" s="66">
        <f t="shared" si="6"/>
        <v>0</v>
      </c>
      <c r="AL17" s="5"/>
      <c r="AM17" s="6"/>
      <c r="AN17" s="6"/>
      <c r="AO17" s="6"/>
      <c r="AP17" s="6"/>
      <c r="AQ17" s="6"/>
    </row>
    <row r="18" spans="1:43">
      <c r="A18" s="50">
        <v>5</v>
      </c>
      <c r="B18" s="51" t="s">
        <v>37</v>
      </c>
      <c r="C18" s="130" t="s">
        <v>18</v>
      </c>
      <c r="D18" s="131" t="s">
        <v>38</v>
      </c>
      <c r="E18" s="144">
        <v>24497415</v>
      </c>
      <c r="F18" s="145">
        <v>7386926</v>
      </c>
      <c r="G18" s="146">
        <v>2164008</v>
      </c>
      <c r="H18" s="147">
        <v>5013676</v>
      </c>
      <c r="I18" s="135">
        <v>0</v>
      </c>
      <c r="J18" s="135">
        <v>0</v>
      </c>
      <c r="K18" s="136">
        <f t="shared" si="4"/>
        <v>26661423</v>
      </c>
      <c r="L18" s="137">
        <f t="shared" si="5"/>
        <v>12400602</v>
      </c>
      <c r="M18" s="105">
        <v>19733019</v>
      </c>
      <c r="N18" s="106">
        <v>27248389</v>
      </c>
      <c r="O18" s="106">
        <v>0</v>
      </c>
      <c r="P18" s="107">
        <v>0</v>
      </c>
      <c r="Q18" s="105">
        <v>0</v>
      </c>
      <c r="R18" s="126">
        <f t="shared" si="0"/>
        <v>46981408</v>
      </c>
      <c r="S18" s="138" t="s">
        <v>37</v>
      </c>
      <c r="T18" s="148">
        <v>24541599</v>
      </c>
      <c r="U18" s="147">
        <v>0</v>
      </c>
      <c r="V18" s="147">
        <v>2013047</v>
      </c>
      <c r="W18" s="147">
        <v>6723852</v>
      </c>
      <c r="X18" s="147">
        <v>0</v>
      </c>
      <c r="Y18" s="147">
        <v>0</v>
      </c>
      <c r="Z18" s="147">
        <v>0</v>
      </c>
      <c r="AA18" s="147">
        <v>0</v>
      </c>
      <c r="AB18" s="147">
        <v>0</v>
      </c>
      <c r="AC18" s="147">
        <v>0</v>
      </c>
      <c r="AD18" s="126">
        <f t="shared" si="1"/>
        <v>33278498</v>
      </c>
      <c r="AE18" s="149">
        <v>0</v>
      </c>
      <c r="AF18" s="150">
        <v>9537226</v>
      </c>
      <c r="AG18" s="150">
        <v>0</v>
      </c>
      <c r="AH18" s="141">
        <f t="shared" si="2"/>
        <v>9537226</v>
      </c>
      <c r="AI18" s="142">
        <f t="shared" si="3"/>
        <v>128859157</v>
      </c>
      <c r="AJ18" s="65">
        <v>128859157</v>
      </c>
      <c r="AK18" s="66">
        <f t="shared" si="6"/>
        <v>0</v>
      </c>
      <c r="AL18" s="5"/>
      <c r="AM18" s="6"/>
      <c r="AN18" s="6"/>
      <c r="AO18" s="6"/>
      <c r="AP18" s="6"/>
      <c r="AQ18" s="6"/>
    </row>
    <row r="19" spans="1:43">
      <c r="A19" s="50">
        <v>6</v>
      </c>
      <c r="B19" s="51" t="s">
        <v>46</v>
      </c>
      <c r="C19" s="130" t="s">
        <v>24</v>
      </c>
      <c r="D19" s="131" t="s">
        <v>47</v>
      </c>
      <c r="E19" s="144">
        <v>23880351</v>
      </c>
      <c r="F19" s="145">
        <v>0</v>
      </c>
      <c r="G19" s="146">
        <v>0</v>
      </c>
      <c r="H19" s="147">
        <v>0</v>
      </c>
      <c r="I19" s="135">
        <v>0</v>
      </c>
      <c r="J19" s="135">
        <v>0</v>
      </c>
      <c r="K19" s="136">
        <f t="shared" si="4"/>
        <v>23880351</v>
      </c>
      <c r="L19" s="137">
        <f t="shared" si="5"/>
        <v>0</v>
      </c>
      <c r="M19" s="105">
        <v>32850667</v>
      </c>
      <c r="N19" s="106">
        <v>33502923</v>
      </c>
      <c r="O19" s="106">
        <v>1449112</v>
      </c>
      <c r="P19" s="107">
        <v>0</v>
      </c>
      <c r="Q19" s="105">
        <v>0</v>
      </c>
      <c r="R19" s="126">
        <f t="shared" si="0"/>
        <v>67802702</v>
      </c>
      <c r="S19" s="138" t="s">
        <v>46</v>
      </c>
      <c r="T19" s="148">
        <v>9041196</v>
      </c>
      <c r="U19" s="147">
        <v>1395556</v>
      </c>
      <c r="V19" s="147">
        <v>7873654</v>
      </c>
      <c r="W19" s="147">
        <v>26925393</v>
      </c>
      <c r="X19" s="147">
        <v>2791112</v>
      </c>
      <c r="Y19" s="147">
        <v>0</v>
      </c>
      <c r="Z19" s="147">
        <v>0</v>
      </c>
      <c r="AA19" s="147">
        <v>0</v>
      </c>
      <c r="AB19" s="147">
        <v>0</v>
      </c>
      <c r="AC19" s="147">
        <v>0</v>
      </c>
      <c r="AD19" s="126">
        <f t="shared" si="1"/>
        <v>48026911</v>
      </c>
      <c r="AE19" s="149">
        <v>2785904</v>
      </c>
      <c r="AF19" s="150">
        <v>0</v>
      </c>
      <c r="AG19" s="150">
        <v>0</v>
      </c>
      <c r="AH19" s="141">
        <f t="shared" si="2"/>
        <v>2785904</v>
      </c>
      <c r="AI19" s="142">
        <f t="shared" si="3"/>
        <v>142495868</v>
      </c>
      <c r="AJ19" s="65">
        <v>142495868</v>
      </c>
      <c r="AK19" s="66">
        <f t="shared" si="6"/>
        <v>0</v>
      </c>
      <c r="AL19" s="5"/>
      <c r="AM19" s="6"/>
      <c r="AN19" s="6"/>
      <c r="AO19" s="6"/>
      <c r="AP19" s="6"/>
      <c r="AQ19" s="6"/>
    </row>
    <row r="20" spans="1:43">
      <c r="A20" s="50">
        <v>7</v>
      </c>
      <c r="B20" s="82" t="s">
        <v>35</v>
      </c>
      <c r="C20" s="151" t="s">
        <v>81</v>
      </c>
      <c r="D20" s="131" t="s">
        <v>36</v>
      </c>
      <c r="E20" s="132">
        <v>84817485</v>
      </c>
      <c r="F20" s="133">
        <v>14487791</v>
      </c>
      <c r="G20" s="134">
        <v>7438797</v>
      </c>
      <c r="H20" s="135">
        <v>0</v>
      </c>
      <c r="I20" s="135">
        <v>0</v>
      </c>
      <c r="J20" s="135">
        <v>0</v>
      </c>
      <c r="K20" s="136">
        <f t="shared" si="4"/>
        <v>92256282</v>
      </c>
      <c r="L20" s="137">
        <f t="shared" si="5"/>
        <v>14487791</v>
      </c>
      <c r="M20" s="102">
        <v>54416550</v>
      </c>
      <c r="N20" s="103">
        <v>45284847</v>
      </c>
      <c r="O20" s="103">
        <v>5788471</v>
      </c>
      <c r="P20" s="104">
        <v>0</v>
      </c>
      <c r="Q20" s="102">
        <v>3188335</v>
      </c>
      <c r="R20" s="126">
        <f t="shared" si="0"/>
        <v>108678203</v>
      </c>
      <c r="S20" s="152" t="s">
        <v>35</v>
      </c>
      <c r="T20" s="139">
        <v>9978547</v>
      </c>
      <c r="U20" s="135">
        <v>1862950</v>
      </c>
      <c r="V20" s="135">
        <v>33793095</v>
      </c>
      <c r="W20" s="135">
        <v>29609616</v>
      </c>
      <c r="X20" s="135">
        <v>1736185</v>
      </c>
      <c r="Y20" s="135">
        <v>0</v>
      </c>
      <c r="Z20" s="135">
        <v>0</v>
      </c>
      <c r="AA20" s="135">
        <v>0</v>
      </c>
      <c r="AB20" s="135">
        <v>0</v>
      </c>
      <c r="AC20" s="135">
        <v>0</v>
      </c>
      <c r="AD20" s="126">
        <f t="shared" si="1"/>
        <v>76980393</v>
      </c>
      <c r="AE20" s="140">
        <v>0</v>
      </c>
      <c r="AF20" s="115">
        <v>22061677</v>
      </c>
      <c r="AG20" s="115">
        <v>0</v>
      </c>
      <c r="AH20" s="141">
        <f t="shared" si="2"/>
        <v>22061677</v>
      </c>
      <c r="AI20" s="142">
        <f>+K20+L20+R20+AD20+AH20</f>
        <v>314464346</v>
      </c>
      <c r="AJ20" s="65">
        <v>314464346</v>
      </c>
      <c r="AK20" s="66">
        <f t="shared" si="6"/>
        <v>0</v>
      </c>
      <c r="AL20" s="5"/>
      <c r="AM20" s="6"/>
      <c r="AN20" s="6"/>
      <c r="AO20" s="6"/>
      <c r="AP20" s="6"/>
      <c r="AQ20" s="6"/>
    </row>
    <row r="21" spans="1:43">
      <c r="A21" s="50">
        <v>8</v>
      </c>
      <c r="B21" s="51" t="s">
        <v>45</v>
      </c>
      <c r="C21" s="130" t="s">
        <v>26</v>
      </c>
      <c r="D21" s="131" t="s">
        <v>133</v>
      </c>
      <c r="E21" s="132">
        <v>10955104</v>
      </c>
      <c r="F21" s="133">
        <v>14768261</v>
      </c>
      <c r="G21" s="134">
        <v>0</v>
      </c>
      <c r="H21" s="135">
        <v>0</v>
      </c>
      <c r="I21" s="135">
        <v>0</v>
      </c>
      <c r="J21" s="135">
        <v>0</v>
      </c>
      <c r="K21" s="136">
        <f t="shared" si="4"/>
        <v>10955104</v>
      </c>
      <c r="L21" s="137">
        <f t="shared" si="5"/>
        <v>14768261</v>
      </c>
      <c r="M21" s="102">
        <v>4856540</v>
      </c>
      <c r="N21" s="103">
        <v>33824755</v>
      </c>
      <c r="O21" s="103">
        <v>0</v>
      </c>
      <c r="P21" s="104">
        <v>0</v>
      </c>
      <c r="Q21" s="102">
        <v>0</v>
      </c>
      <c r="R21" s="126">
        <f t="shared" si="0"/>
        <v>38681295</v>
      </c>
      <c r="S21" s="138" t="s">
        <v>45</v>
      </c>
      <c r="T21" s="139">
        <v>6413924</v>
      </c>
      <c r="U21" s="135">
        <v>1231933</v>
      </c>
      <c r="V21" s="135">
        <v>0</v>
      </c>
      <c r="W21" s="135">
        <v>17767181</v>
      </c>
      <c r="X21" s="135">
        <v>1694547</v>
      </c>
      <c r="Y21" s="135">
        <v>0</v>
      </c>
      <c r="Z21" s="135">
        <v>0</v>
      </c>
      <c r="AA21" s="135">
        <v>0</v>
      </c>
      <c r="AB21" s="135">
        <v>0</v>
      </c>
      <c r="AC21" s="135">
        <v>0</v>
      </c>
      <c r="AD21" s="126">
        <f t="shared" si="1"/>
        <v>27107585</v>
      </c>
      <c r="AE21" s="140">
        <v>8055303</v>
      </c>
      <c r="AF21" s="115">
        <v>0</v>
      </c>
      <c r="AG21" s="115">
        <v>0</v>
      </c>
      <c r="AH21" s="141">
        <f t="shared" si="2"/>
        <v>8055303</v>
      </c>
      <c r="AI21" s="142">
        <f>+K21+L21+R21+AD21+AH21</f>
        <v>99567548</v>
      </c>
      <c r="AJ21" s="65">
        <v>99567548</v>
      </c>
      <c r="AK21" s="66">
        <f t="shared" si="6"/>
        <v>0</v>
      </c>
      <c r="AL21" s="5"/>
      <c r="AM21" s="6"/>
      <c r="AN21" s="6"/>
      <c r="AO21" s="6"/>
      <c r="AP21" s="6"/>
      <c r="AQ21" s="6"/>
    </row>
    <row r="22" spans="1:43" ht="15.75" thickBot="1">
      <c r="A22" s="50">
        <v>9</v>
      </c>
      <c r="B22" s="83" t="s">
        <v>34</v>
      </c>
      <c r="C22" s="153" t="s">
        <v>25</v>
      </c>
      <c r="D22" s="154" t="s">
        <v>125</v>
      </c>
      <c r="E22" s="155">
        <v>62286660</v>
      </c>
      <c r="F22" s="156">
        <v>40288311</v>
      </c>
      <c r="G22" s="157">
        <v>0</v>
      </c>
      <c r="H22" s="158">
        <v>0</v>
      </c>
      <c r="I22" s="158">
        <v>0</v>
      </c>
      <c r="J22" s="158">
        <v>0</v>
      </c>
      <c r="K22" s="159">
        <f t="shared" si="4"/>
        <v>62286660</v>
      </c>
      <c r="L22" s="160">
        <f t="shared" si="5"/>
        <v>40288311</v>
      </c>
      <c r="M22" s="108">
        <v>34294264</v>
      </c>
      <c r="N22" s="109">
        <v>59128654</v>
      </c>
      <c r="O22" s="109">
        <v>5350871</v>
      </c>
      <c r="P22" s="110">
        <v>0</v>
      </c>
      <c r="Q22" s="108">
        <v>0</v>
      </c>
      <c r="R22" s="127">
        <f t="shared" si="0"/>
        <v>98773789</v>
      </c>
      <c r="S22" s="161" t="s">
        <v>34</v>
      </c>
      <c r="T22" s="162">
        <v>18367689</v>
      </c>
      <c r="U22" s="158">
        <v>2150866</v>
      </c>
      <c r="V22" s="158">
        <v>11303613</v>
      </c>
      <c r="W22" s="158">
        <v>29048029</v>
      </c>
      <c r="X22" s="158">
        <v>9094572</v>
      </c>
      <c r="Y22" s="158">
        <v>0</v>
      </c>
      <c r="Z22" s="158">
        <v>0</v>
      </c>
      <c r="AA22" s="158">
        <v>0</v>
      </c>
      <c r="AB22" s="158">
        <v>0</v>
      </c>
      <c r="AC22" s="158">
        <v>0</v>
      </c>
      <c r="AD22" s="127">
        <f t="shared" si="1"/>
        <v>69964769</v>
      </c>
      <c r="AE22" s="163">
        <v>19731087</v>
      </c>
      <c r="AF22" s="121">
        <v>0</v>
      </c>
      <c r="AG22" s="121">
        <v>0</v>
      </c>
      <c r="AH22" s="164">
        <f t="shared" si="2"/>
        <v>19731087</v>
      </c>
      <c r="AI22" s="165">
        <f>+K22+L22+R22+AD22+AH22</f>
        <v>291044616</v>
      </c>
      <c r="AJ22" s="65">
        <v>291044616</v>
      </c>
      <c r="AK22" s="66">
        <f t="shared" si="6"/>
        <v>0</v>
      </c>
      <c r="AL22" s="5"/>
      <c r="AM22" s="6"/>
      <c r="AN22" s="6"/>
      <c r="AO22" s="6"/>
      <c r="AP22" s="6"/>
      <c r="AQ22" s="6"/>
    </row>
    <row r="23" spans="1:43" ht="15.75" thickBot="1">
      <c r="A23" s="50"/>
      <c r="B23" s="40" t="s">
        <v>108</v>
      </c>
      <c r="C23" s="166"/>
      <c r="D23" s="167"/>
      <c r="E23" s="111">
        <f>SUM(E14:E22)</f>
        <v>362391796</v>
      </c>
      <c r="F23" s="112">
        <f t="shared" ref="F23:AI23" si="7">SUM(F14:F22)</f>
        <v>139307802</v>
      </c>
      <c r="G23" s="112">
        <f t="shared" si="7"/>
        <v>85985316</v>
      </c>
      <c r="H23" s="112">
        <f t="shared" si="7"/>
        <v>33003524</v>
      </c>
      <c r="I23" s="112">
        <f t="shared" si="7"/>
        <v>0</v>
      </c>
      <c r="J23" s="112">
        <f t="shared" si="7"/>
        <v>0</v>
      </c>
      <c r="K23" s="112">
        <f t="shared" si="7"/>
        <v>448377112</v>
      </c>
      <c r="L23" s="113">
        <f t="shared" si="7"/>
        <v>172311326</v>
      </c>
      <c r="M23" s="111">
        <f t="shared" si="7"/>
        <v>311360837</v>
      </c>
      <c r="N23" s="112">
        <f t="shared" si="7"/>
        <v>495676959</v>
      </c>
      <c r="O23" s="112">
        <f t="shared" si="7"/>
        <v>20035127</v>
      </c>
      <c r="P23" s="113">
        <f t="shared" si="7"/>
        <v>12461382</v>
      </c>
      <c r="Q23" s="111">
        <f t="shared" si="7"/>
        <v>3188335</v>
      </c>
      <c r="R23" s="128">
        <f t="shared" si="7"/>
        <v>842722640</v>
      </c>
      <c r="S23" s="168" t="s">
        <v>108</v>
      </c>
      <c r="T23" s="111">
        <f t="shared" si="7"/>
        <v>149222268</v>
      </c>
      <c r="U23" s="112">
        <f t="shared" si="7"/>
        <v>61492713</v>
      </c>
      <c r="V23" s="112">
        <f t="shared" si="7"/>
        <v>142363552</v>
      </c>
      <c r="W23" s="112">
        <f t="shared" si="7"/>
        <v>219423288</v>
      </c>
      <c r="X23" s="112">
        <f t="shared" si="7"/>
        <v>50830535</v>
      </c>
      <c r="Y23" s="112">
        <f t="shared" si="7"/>
        <v>2574243</v>
      </c>
      <c r="Z23" s="112">
        <f t="shared" si="7"/>
        <v>0</v>
      </c>
      <c r="AA23" s="112">
        <f t="shared" si="7"/>
        <v>0</v>
      </c>
      <c r="AB23" s="112">
        <f t="shared" si="7"/>
        <v>0</v>
      </c>
      <c r="AC23" s="112">
        <f t="shared" si="7"/>
        <v>8398863</v>
      </c>
      <c r="AD23" s="128">
        <f t="shared" si="7"/>
        <v>634305462</v>
      </c>
      <c r="AE23" s="169">
        <f t="shared" si="7"/>
        <v>152599127</v>
      </c>
      <c r="AF23" s="112">
        <f t="shared" si="7"/>
        <v>31598903</v>
      </c>
      <c r="AG23" s="112">
        <f t="shared" si="7"/>
        <v>0</v>
      </c>
      <c r="AH23" s="128">
        <f t="shared" si="7"/>
        <v>184198030</v>
      </c>
      <c r="AI23" s="124">
        <f t="shared" si="7"/>
        <v>2281914570</v>
      </c>
      <c r="AJ23" s="66"/>
      <c r="AK23" s="69"/>
      <c r="AL23" s="5"/>
      <c r="AM23" s="6"/>
      <c r="AN23" s="6"/>
      <c r="AO23" s="6"/>
      <c r="AP23" s="6"/>
      <c r="AQ23" s="6"/>
    </row>
    <row r="24" spans="1:43">
      <c r="A24" s="49"/>
      <c r="B24" s="91" t="s">
        <v>110</v>
      </c>
      <c r="C24" s="170"/>
      <c r="D24" s="171"/>
      <c r="E24" s="132"/>
      <c r="F24" s="133"/>
      <c r="G24" s="134"/>
      <c r="H24" s="135"/>
      <c r="I24" s="135"/>
      <c r="J24" s="135"/>
      <c r="K24" s="134"/>
      <c r="L24" s="172"/>
      <c r="M24" s="114"/>
      <c r="N24" s="115"/>
      <c r="O24" s="115"/>
      <c r="P24" s="116"/>
      <c r="Q24" s="114"/>
      <c r="R24" s="129"/>
      <c r="S24" s="173" t="s">
        <v>110</v>
      </c>
      <c r="T24" s="139"/>
      <c r="U24" s="135"/>
      <c r="V24" s="135"/>
      <c r="W24" s="135"/>
      <c r="X24" s="135"/>
      <c r="Y24" s="135"/>
      <c r="Z24" s="135"/>
      <c r="AA24" s="135"/>
      <c r="AB24" s="135"/>
      <c r="AC24" s="135"/>
      <c r="AD24" s="129"/>
      <c r="AE24" s="140"/>
      <c r="AF24" s="115"/>
      <c r="AG24" s="115"/>
      <c r="AH24" s="174"/>
      <c r="AI24" s="175"/>
      <c r="AJ24" s="66">
        <v>2014</v>
      </c>
      <c r="AK24" s="66">
        <v>2015</v>
      </c>
      <c r="AL24" s="5"/>
      <c r="AM24" s="6"/>
      <c r="AN24" s="6"/>
      <c r="AO24" s="6"/>
      <c r="AP24" s="6"/>
      <c r="AQ24" s="6"/>
    </row>
    <row r="25" spans="1:43">
      <c r="A25" s="50">
        <v>1</v>
      </c>
      <c r="B25" s="51" t="s">
        <v>71</v>
      </c>
      <c r="C25" s="130" t="s">
        <v>84</v>
      </c>
      <c r="D25" s="131" t="s">
        <v>134</v>
      </c>
      <c r="E25" s="132">
        <v>18735034</v>
      </c>
      <c r="F25" s="133">
        <v>3461608</v>
      </c>
      <c r="G25" s="134">
        <v>4139787</v>
      </c>
      <c r="H25" s="134">
        <v>1354120</v>
      </c>
      <c r="I25" s="134">
        <v>0</v>
      </c>
      <c r="J25" s="135">
        <v>0</v>
      </c>
      <c r="K25" s="136">
        <f>SUM(E25+G25)</f>
        <v>22874821</v>
      </c>
      <c r="L25" s="137">
        <f>SUM(F25+H25)</f>
        <v>4815728</v>
      </c>
      <c r="M25" s="114">
        <v>28288553</v>
      </c>
      <c r="N25" s="115">
        <v>10789145</v>
      </c>
      <c r="O25" s="115">
        <v>0</v>
      </c>
      <c r="P25" s="116">
        <v>0</v>
      </c>
      <c r="Q25" s="114">
        <v>0</v>
      </c>
      <c r="R25" s="126">
        <f>SUM(M25:Q25)</f>
        <v>39077698</v>
      </c>
      <c r="S25" s="176" t="s">
        <v>71</v>
      </c>
      <c r="T25" s="139">
        <v>16918560</v>
      </c>
      <c r="U25" s="135">
        <v>0</v>
      </c>
      <c r="V25" s="135">
        <v>3914088</v>
      </c>
      <c r="W25" s="135">
        <v>4554204</v>
      </c>
      <c r="X25" s="135">
        <v>2293092</v>
      </c>
      <c r="Y25" s="135">
        <v>0</v>
      </c>
      <c r="Z25" s="135">
        <v>0</v>
      </c>
      <c r="AA25" s="135">
        <v>0</v>
      </c>
      <c r="AB25" s="135">
        <v>0</v>
      </c>
      <c r="AC25" s="135">
        <v>0</v>
      </c>
      <c r="AD25" s="126">
        <f t="shared" ref="AD25:AD39" si="8">SUM(T25:AC25)</f>
        <v>27679944</v>
      </c>
      <c r="AE25" s="140">
        <v>7932696</v>
      </c>
      <c r="AF25" s="115">
        <v>0</v>
      </c>
      <c r="AG25" s="115">
        <v>0</v>
      </c>
      <c r="AH25" s="141">
        <f t="shared" ref="AH25:AH42" si="9">SUM(AE25:AG25)</f>
        <v>7932696</v>
      </c>
      <c r="AI25" s="142">
        <f t="shared" ref="AI25:AI42" si="10">+K25+L25+R25+AD25+AH25</f>
        <v>102380887</v>
      </c>
      <c r="AJ25" s="66">
        <v>98766050</v>
      </c>
      <c r="AK25" s="66">
        <f>AJ25*3.66%+AJ25</f>
        <v>102380887.43000001</v>
      </c>
      <c r="AL25" s="20">
        <f>AK25-AI25</f>
        <v>0.43000000715255737</v>
      </c>
      <c r="AM25" s="6"/>
      <c r="AN25" s="6"/>
      <c r="AO25" s="6"/>
      <c r="AP25" s="6"/>
      <c r="AQ25" s="6"/>
    </row>
    <row r="26" spans="1:43">
      <c r="A26" s="50">
        <v>2</v>
      </c>
      <c r="B26" s="51" t="s">
        <v>69</v>
      </c>
      <c r="C26" s="130" t="s">
        <v>16</v>
      </c>
      <c r="D26" s="131" t="s">
        <v>70</v>
      </c>
      <c r="E26" s="132">
        <v>73107677</v>
      </c>
      <c r="F26" s="133">
        <v>0</v>
      </c>
      <c r="G26" s="134">
        <v>0</v>
      </c>
      <c r="H26" s="135">
        <v>4287181</v>
      </c>
      <c r="I26" s="135">
        <v>0</v>
      </c>
      <c r="J26" s="135">
        <v>0</v>
      </c>
      <c r="K26" s="136">
        <f t="shared" ref="K26:K40" si="11">SUM(E26+G26)</f>
        <v>73107677</v>
      </c>
      <c r="L26" s="137">
        <f t="shared" ref="L26:L40" si="12">SUM(F26+H26)</f>
        <v>4287181</v>
      </c>
      <c r="M26" s="114">
        <v>31478565</v>
      </c>
      <c r="N26" s="115">
        <v>45359622</v>
      </c>
      <c r="O26" s="115">
        <v>15728472</v>
      </c>
      <c r="P26" s="116">
        <v>0</v>
      </c>
      <c r="Q26" s="114">
        <v>0</v>
      </c>
      <c r="R26" s="126">
        <f>SUM(M26:Q26)</f>
        <v>92566659</v>
      </c>
      <c r="S26" s="138" t="s">
        <v>69</v>
      </c>
      <c r="T26" s="139">
        <v>0</v>
      </c>
      <c r="U26" s="135">
        <v>12654717</v>
      </c>
      <c r="V26" s="135">
        <v>19470568</v>
      </c>
      <c r="W26" s="135">
        <v>24904220</v>
      </c>
      <c r="X26" s="135">
        <v>4234315</v>
      </c>
      <c r="Y26" s="135">
        <v>0</v>
      </c>
      <c r="Z26" s="135">
        <v>1503822</v>
      </c>
      <c r="AA26" s="135">
        <v>0</v>
      </c>
      <c r="AB26" s="135">
        <v>0</v>
      </c>
      <c r="AC26" s="135">
        <v>2800408</v>
      </c>
      <c r="AD26" s="126">
        <f t="shared" si="8"/>
        <v>65568050</v>
      </c>
      <c r="AE26" s="140">
        <v>18791032</v>
      </c>
      <c r="AF26" s="115">
        <v>0</v>
      </c>
      <c r="AG26" s="115">
        <v>0</v>
      </c>
      <c r="AH26" s="141">
        <f t="shared" si="9"/>
        <v>18791032</v>
      </c>
      <c r="AI26" s="142">
        <f t="shared" si="10"/>
        <v>254320599</v>
      </c>
      <c r="AJ26" s="66">
        <v>171293166</v>
      </c>
      <c r="AK26" s="66">
        <f t="shared" ref="AK26:AK40" si="13">AJ26*3.66%+AJ26</f>
        <v>177562495.87560001</v>
      </c>
      <c r="AL26" s="20">
        <f t="shared" ref="AL26:AL40" si="14">AK26-AI26</f>
        <v>-76758103.12439999</v>
      </c>
      <c r="AM26" s="6"/>
      <c r="AN26" s="6"/>
      <c r="AO26" s="6"/>
      <c r="AP26" s="6"/>
      <c r="AQ26" s="6"/>
    </row>
    <row r="27" spans="1:43">
      <c r="A27" s="50">
        <v>3</v>
      </c>
      <c r="B27" s="51" t="s">
        <v>59</v>
      </c>
      <c r="C27" s="130" t="s">
        <v>20</v>
      </c>
      <c r="D27" s="131" t="s">
        <v>60</v>
      </c>
      <c r="E27" s="132">
        <v>35209368</v>
      </c>
      <c r="F27" s="133">
        <v>1418930</v>
      </c>
      <c r="G27" s="134">
        <v>0</v>
      </c>
      <c r="H27" s="134">
        <v>0</v>
      </c>
      <c r="I27" s="135">
        <v>0</v>
      </c>
      <c r="J27" s="135">
        <v>0</v>
      </c>
      <c r="K27" s="136">
        <f t="shared" si="11"/>
        <v>35209368</v>
      </c>
      <c r="L27" s="137">
        <f t="shared" si="12"/>
        <v>1418930</v>
      </c>
      <c r="M27" s="114">
        <v>34122304</v>
      </c>
      <c r="N27" s="115">
        <v>7579367</v>
      </c>
      <c r="O27" s="115">
        <v>4000470</v>
      </c>
      <c r="P27" s="116">
        <v>0</v>
      </c>
      <c r="Q27" s="114">
        <v>0</v>
      </c>
      <c r="R27" s="126">
        <f>SUM(M27:P27)</f>
        <v>45702141</v>
      </c>
      <c r="S27" s="138" t="s">
        <v>59</v>
      </c>
      <c r="T27" s="139">
        <v>5881044</v>
      </c>
      <c r="U27" s="135">
        <v>0</v>
      </c>
      <c r="V27" s="135">
        <v>3993806</v>
      </c>
      <c r="W27" s="135">
        <v>14770713</v>
      </c>
      <c r="X27" s="135">
        <v>4070076</v>
      </c>
      <c r="Y27" s="135">
        <v>0</v>
      </c>
      <c r="Z27" s="135">
        <v>0</v>
      </c>
      <c r="AA27" s="135">
        <v>0</v>
      </c>
      <c r="AB27" s="135">
        <v>0</v>
      </c>
      <c r="AC27" s="135">
        <v>3656711</v>
      </c>
      <c r="AD27" s="126">
        <f t="shared" si="8"/>
        <v>32372350</v>
      </c>
      <c r="AE27" s="140">
        <v>9277535</v>
      </c>
      <c r="AF27" s="115">
        <v>0</v>
      </c>
      <c r="AG27" s="115">
        <v>0</v>
      </c>
      <c r="AH27" s="141">
        <f t="shared" si="9"/>
        <v>9277535</v>
      </c>
      <c r="AI27" s="142">
        <f t="shared" si="10"/>
        <v>123980324</v>
      </c>
      <c r="AJ27" s="66">
        <v>119602859</v>
      </c>
      <c r="AK27" s="66">
        <f t="shared" si="13"/>
        <v>123980323.63940001</v>
      </c>
      <c r="AL27" s="20">
        <f t="shared" si="14"/>
        <v>-0.36059999465942383</v>
      </c>
      <c r="AM27" s="56"/>
      <c r="AN27" s="6"/>
      <c r="AO27" s="6"/>
      <c r="AP27" s="6"/>
      <c r="AQ27" s="6"/>
    </row>
    <row r="28" spans="1:43">
      <c r="A28" s="50">
        <v>4</v>
      </c>
      <c r="B28" s="51" t="s">
        <v>65</v>
      </c>
      <c r="C28" s="130" t="s">
        <v>83</v>
      </c>
      <c r="D28" s="131" t="s">
        <v>66</v>
      </c>
      <c r="E28" s="132">
        <v>0</v>
      </c>
      <c r="F28" s="133">
        <v>0</v>
      </c>
      <c r="G28" s="134">
        <v>19114024</v>
      </c>
      <c r="H28" s="135">
        <v>22761102</v>
      </c>
      <c r="I28" s="135">
        <v>0</v>
      </c>
      <c r="J28" s="135">
        <v>0</v>
      </c>
      <c r="K28" s="136">
        <f t="shared" si="11"/>
        <v>19114024</v>
      </c>
      <c r="L28" s="137">
        <f t="shared" si="12"/>
        <v>22761102</v>
      </c>
      <c r="M28" s="114">
        <v>10681842</v>
      </c>
      <c r="N28" s="115">
        <v>38065883</v>
      </c>
      <c r="O28" s="115">
        <v>5242551</v>
      </c>
      <c r="P28" s="116">
        <v>0</v>
      </c>
      <c r="Q28" s="114">
        <v>0</v>
      </c>
      <c r="R28" s="126">
        <f t="shared" ref="R28:R40" si="15">SUM(M28:P28)</f>
        <v>53990276</v>
      </c>
      <c r="S28" s="138" t="s">
        <v>65</v>
      </c>
      <c r="T28" s="139">
        <v>6096055</v>
      </c>
      <c r="U28" s="135">
        <v>0</v>
      </c>
      <c r="V28" s="135">
        <v>7230324</v>
      </c>
      <c r="W28" s="135">
        <v>24916736</v>
      </c>
      <c r="X28" s="135">
        <v>0</v>
      </c>
      <c r="Y28" s="135">
        <v>0</v>
      </c>
      <c r="Z28" s="135">
        <v>0</v>
      </c>
      <c r="AA28" s="135">
        <v>0</v>
      </c>
      <c r="AB28" s="135">
        <v>0</v>
      </c>
      <c r="AC28" s="135">
        <v>0</v>
      </c>
      <c r="AD28" s="126">
        <f t="shared" si="8"/>
        <v>38243115</v>
      </c>
      <c r="AE28" s="140">
        <v>10941356</v>
      </c>
      <c r="AF28" s="115">
        <v>0</v>
      </c>
      <c r="AG28" s="115">
        <v>0</v>
      </c>
      <c r="AH28" s="141">
        <f t="shared" si="9"/>
        <v>10941356</v>
      </c>
      <c r="AI28" s="142">
        <f t="shared" si="10"/>
        <v>145049873</v>
      </c>
      <c r="AJ28" s="70">
        <v>139669101</v>
      </c>
      <c r="AK28" s="66">
        <f t="shared" si="13"/>
        <v>144780990.0966</v>
      </c>
      <c r="AL28" s="20">
        <f t="shared" si="14"/>
        <v>-268882.90340000391</v>
      </c>
      <c r="AM28" s="6"/>
      <c r="AN28" s="6"/>
      <c r="AO28" s="6"/>
      <c r="AP28" s="6"/>
      <c r="AQ28" s="6"/>
    </row>
    <row r="29" spans="1:43">
      <c r="A29" s="50">
        <v>5</v>
      </c>
      <c r="B29" s="51" t="s">
        <v>56</v>
      </c>
      <c r="C29" s="130" t="s">
        <v>19</v>
      </c>
      <c r="D29" s="131">
        <v>8230048531</v>
      </c>
      <c r="E29" s="132">
        <v>17197113</v>
      </c>
      <c r="F29" s="133">
        <v>0</v>
      </c>
      <c r="G29" s="115">
        <v>0</v>
      </c>
      <c r="H29" s="115">
        <v>0</v>
      </c>
      <c r="I29" s="135">
        <v>0</v>
      </c>
      <c r="J29" s="135">
        <v>0</v>
      </c>
      <c r="K29" s="136">
        <f t="shared" si="11"/>
        <v>17197113</v>
      </c>
      <c r="L29" s="137">
        <f t="shared" si="12"/>
        <v>0</v>
      </c>
      <c r="M29" s="114">
        <v>4750000</v>
      </c>
      <c r="N29" s="115">
        <v>4750000</v>
      </c>
      <c r="O29" s="115">
        <v>2750000</v>
      </c>
      <c r="P29" s="116">
        <v>2750000</v>
      </c>
      <c r="Q29" s="114">
        <v>0</v>
      </c>
      <c r="R29" s="126">
        <f t="shared" si="15"/>
        <v>15000000</v>
      </c>
      <c r="S29" s="138" t="s">
        <v>56</v>
      </c>
      <c r="T29" s="139">
        <v>4750000</v>
      </c>
      <c r="U29" s="135">
        <v>0</v>
      </c>
      <c r="V29" s="135">
        <v>4750000</v>
      </c>
      <c r="W29" s="135">
        <v>3750000</v>
      </c>
      <c r="X29" s="135">
        <v>0</v>
      </c>
      <c r="Y29" s="135">
        <v>0</v>
      </c>
      <c r="Z29" s="135">
        <v>0</v>
      </c>
      <c r="AA29" s="135">
        <v>0</v>
      </c>
      <c r="AB29" s="135">
        <v>0</v>
      </c>
      <c r="AC29" s="135">
        <v>0</v>
      </c>
      <c r="AD29" s="126">
        <f t="shared" si="8"/>
        <v>13250000</v>
      </c>
      <c r="AE29" s="140">
        <v>5781507</v>
      </c>
      <c r="AF29" s="115">
        <v>0</v>
      </c>
      <c r="AG29" s="115">
        <v>0</v>
      </c>
      <c r="AH29" s="141">
        <f t="shared" si="9"/>
        <v>5781507</v>
      </c>
      <c r="AI29" s="142">
        <f t="shared" si="10"/>
        <v>51228620</v>
      </c>
      <c r="AJ29" s="70">
        <v>51228620</v>
      </c>
      <c r="AK29" s="66">
        <f t="shared" si="13"/>
        <v>53103587.491999999</v>
      </c>
      <c r="AL29" s="20">
        <f t="shared" si="14"/>
        <v>1874967.4919999987</v>
      </c>
      <c r="AM29" s="56" t="s">
        <v>128</v>
      </c>
      <c r="AN29" s="75" t="s">
        <v>128</v>
      </c>
      <c r="AO29" s="6"/>
      <c r="AP29" s="6"/>
      <c r="AQ29" s="6"/>
    </row>
    <row r="30" spans="1:43">
      <c r="A30" s="50">
        <v>6</v>
      </c>
      <c r="B30" s="51" t="s">
        <v>7</v>
      </c>
      <c r="C30" s="130" t="s">
        <v>15</v>
      </c>
      <c r="D30" s="131" t="s">
        <v>50</v>
      </c>
      <c r="E30" s="132">
        <v>18879952</v>
      </c>
      <c r="F30" s="133">
        <v>6920192</v>
      </c>
      <c r="G30" s="134">
        <v>8378741</v>
      </c>
      <c r="H30" s="135">
        <v>0</v>
      </c>
      <c r="I30" s="135">
        <v>0</v>
      </c>
      <c r="J30" s="135">
        <v>0</v>
      </c>
      <c r="K30" s="136">
        <f t="shared" si="11"/>
        <v>27258693</v>
      </c>
      <c r="L30" s="137">
        <f t="shared" si="12"/>
        <v>6920192</v>
      </c>
      <c r="M30" s="114">
        <v>27075207</v>
      </c>
      <c r="N30" s="115">
        <v>11385000</v>
      </c>
      <c r="O30" s="115">
        <v>3229200</v>
      </c>
      <c r="P30" s="116">
        <v>0</v>
      </c>
      <c r="Q30" s="114">
        <v>0</v>
      </c>
      <c r="R30" s="126">
        <f t="shared" si="15"/>
        <v>41689407</v>
      </c>
      <c r="S30" s="138" t="s">
        <v>7</v>
      </c>
      <c r="T30" s="139">
        <v>12763495</v>
      </c>
      <c r="U30" s="135">
        <v>1709054</v>
      </c>
      <c r="V30" s="135">
        <v>0</v>
      </c>
      <c r="W30" s="135">
        <v>5435096</v>
      </c>
      <c r="X30" s="135">
        <v>7784474</v>
      </c>
      <c r="Y30" s="135">
        <v>0</v>
      </c>
      <c r="Z30" s="135">
        <v>0</v>
      </c>
      <c r="AA30" s="135">
        <v>0</v>
      </c>
      <c r="AB30" s="135">
        <v>0</v>
      </c>
      <c r="AC30" s="135">
        <v>0</v>
      </c>
      <c r="AD30" s="126">
        <f t="shared" si="8"/>
        <v>27692119</v>
      </c>
      <c r="AE30" s="140">
        <v>13765395</v>
      </c>
      <c r="AF30" s="115">
        <v>0</v>
      </c>
      <c r="AG30" s="115">
        <v>0</v>
      </c>
      <c r="AH30" s="141">
        <f t="shared" si="9"/>
        <v>13765395</v>
      </c>
      <c r="AI30" s="142">
        <f t="shared" si="10"/>
        <v>117325806</v>
      </c>
      <c r="AJ30" s="70">
        <v>113084510</v>
      </c>
      <c r="AK30" s="66">
        <f t="shared" si="13"/>
        <v>117223403.066</v>
      </c>
      <c r="AL30" s="20">
        <f t="shared" si="14"/>
        <v>-102402.93400000036</v>
      </c>
      <c r="AM30" s="56" t="s">
        <v>128</v>
      </c>
      <c r="AN30" s="75" t="s">
        <v>128</v>
      </c>
      <c r="AO30" s="6"/>
      <c r="AP30" s="6"/>
      <c r="AQ30" s="6"/>
    </row>
    <row r="31" spans="1:43">
      <c r="A31" s="50">
        <v>7</v>
      </c>
      <c r="B31" s="51" t="s">
        <v>0</v>
      </c>
      <c r="C31" s="130" t="s">
        <v>14</v>
      </c>
      <c r="D31" s="131" t="s">
        <v>62</v>
      </c>
      <c r="E31" s="132">
        <v>65428921</v>
      </c>
      <c r="F31" s="133">
        <v>1598571</v>
      </c>
      <c r="G31" s="134">
        <v>16111996</v>
      </c>
      <c r="H31" s="135">
        <v>0</v>
      </c>
      <c r="I31" s="135">
        <v>0</v>
      </c>
      <c r="J31" s="135">
        <v>0</v>
      </c>
      <c r="K31" s="136">
        <f t="shared" si="11"/>
        <v>81540917</v>
      </c>
      <c r="L31" s="137">
        <f t="shared" si="12"/>
        <v>1598571</v>
      </c>
      <c r="M31" s="114">
        <v>71155749</v>
      </c>
      <c r="N31" s="115">
        <v>15175732</v>
      </c>
      <c r="O31" s="115">
        <v>0</v>
      </c>
      <c r="P31" s="116">
        <v>0</v>
      </c>
      <c r="Q31" s="114">
        <v>0</v>
      </c>
      <c r="R31" s="126">
        <f t="shared" si="15"/>
        <v>86331481</v>
      </c>
      <c r="S31" s="138" t="s">
        <v>0</v>
      </c>
      <c r="T31" s="139">
        <v>40417513</v>
      </c>
      <c r="U31" s="135">
        <v>8089725</v>
      </c>
      <c r="V31" s="135">
        <v>6173676</v>
      </c>
      <c r="W31" s="135">
        <v>2392646</v>
      </c>
      <c r="X31" s="135">
        <v>4077905</v>
      </c>
      <c r="Y31" s="135">
        <v>0</v>
      </c>
      <c r="Z31" s="135">
        <v>0</v>
      </c>
      <c r="AA31" s="135">
        <v>0</v>
      </c>
      <c r="AB31" s="135">
        <v>0</v>
      </c>
      <c r="AC31" s="135">
        <v>0</v>
      </c>
      <c r="AD31" s="126">
        <f t="shared" si="8"/>
        <v>61151465</v>
      </c>
      <c r="AE31" s="140">
        <v>17525290</v>
      </c>
      <c r="AF31" s="115">
        <v>0</v>
      </c>
      <c r="AG31" s="115">
        <v>0</v>
      </c>
      <c r="AH31" s="141">
        <f t="shared" si="9"/>
        <v>17525290</v>
      </c>
      <c r="AI31" s="142">
        <f t="shared" si="10"/>
        <v>248147724</v>
      </c>
      <c r="AJ31" s="66">
        <v>241984644</v>
      </c>
      <c r="AK31" s="66">
        <f t="shared" si="13"/>
        <v>250841281.97040001</v>
      </c>
      <c r="AL31" s="20" t="s">
        <v>128</v>
      </c>
      <c r="AM31" s="56" t="s">
        <v>128</v>
      </c>
      <c r="AN31" s="75" t="s">
        <v>128</v>
      </c>
      <c r="AO31" s="6"/>
      <c r="AP31" s="6"/>
      <c r="AQ31" s="6"/>
    </row>
    <row r="32" spans="1:43">
      <c r="A32" s="50">
        <v>8</v>
      </c>
      <c r="B32" s="51" t="s">
        <v>61</v>
      </c>
      <c r="C32" s="130" t="s">
        <v>32</v>
      </c>
      <c r="D32" s="131" t="s">
        <v>135</v>
      </c>
      <c r="E32" s="132">
        <v>44568163</v>
      </c>
      <c r="F32" s="133">
        <v>4902699</v>
      </c>
      <c r="G32" s="134">
        <v>12410562</v>
      </c>
      <c r="H32" s="135">
        <v>0</v>
      </c>
      <c r="I32" s="135">
        <v>0</v>
      </c>
      <c r="J32" s="135">
        <v>0</v>
      </c>
      <c r="K32" s="136">
        <f t="shared" si="11"/>
        <v>56978725</v>
      </c>
      <c r="L32" s="137">
        <f t="shared" si="12"/>
        <v>4902699</v>
      </c>
      <c r="M32" s="114">
        <v>28856736</v>
      </c>
      <c r="N32" s="115">
        <v>30350434</v>
      </c>
      <c r="O32" s="115">
        <v>0</v>
      </c>
      <c r="P32" s="116">
        <v>0</v>
      </c>
      <c r="Q32" s="114">
        <v>0</v>
      </c>
      <c r="R32" s="126">
        <f>SUM(M32:P32)</f>
        <v>59207170</v>
      </c>
      <c r="S32" s="138" t="s">
        <v>61</v>
      </c>
      <c r="T32" s="139">
        <v>27454677</v>
      </c>
      <c r="U32" s="135">
        <v>2300372</v>
      </c>
      <c r="V32" s="135">
        <v>2821706</v>
      </c>
      <c r="W32" s="135">
        <v>9361657</v>
      </c>
      <c r="X32" s="135">
        <v>0</v>
      </c>
      <c r="Y32" s="135">
        <v>0</v>
      </c>
      <c r="Z32" s="135">
        <v>0</v>
      </c>
      <c r="AA32" s="135">
        <v>0</v>
      </c>
      <c r="AB32" s="135">
        <v>0</v>
      </c>
      <c r="AC32" s="135">
        <v>0</v>
      </c>
      <c r="AD32" s="126">
        <f t="shared" si="8"/>
        <v>41938412</v>
      </c>
      <c r="AE32" s="140">
        <v>12400810</v>
      </c>
      <c r="AF32" s="115">
        <v>0</v>
      </c>
      <c r="AG32" s="115">
        <v>0</v>
      </c>
      <c r="AH32" s="141">
        <f t="shared" si="9"/>
        <v>12400810</v>
      </c>
      <c r="AI32" s="142">
        <f t="shared" si="10"/>
        <v>175427816</v>
      </c>
      <c r="AJ32" s="66">
        <v>172143361</v>
      </c>
      <c r="AK32" s="66">
        <f t="shared" si="13"/>
        <v>178443808.0126</v>
      </c>
      <c r="AL32" s="20">
        <f t="shared" si="14"/>
        <v>3015992.0126000047</v>
      </c>
      <c r="AM32" s="6"/>
      <c r="AN32" s="6"/>
      <c r="AO32" s="6"/>
      <c r="AP32" s="6"/>
      <c r="AQ32" s="6"/>
    </row>
    <row r="33" spans="1:43">
      <c r="A33" s="50">
        <v>9</v>
      </c>
      <c r="B33" s="51" t="s">
        <v>57</v>
      </c>
      <c r="C33" s="130" t="s">
        <v>86</v>
      </c>
      <c r="D33" s="131" t="s">
        <v>58</v>
      </c>
      <c r="E33" s="132">
        <v>16553052</v>
      </c>
      <c r="F33" s="133">
        <v>10085584</v>
      </c>
      <c r="G33" s="134">
        <v>31660428</v>
      </c>
      <c r="H33" s="135">
        <v>6448531</v>
      </c>
      <c r="I33" s="135">
        <v>0</v>
      </c>
      <c r="J33" s="135">
        <v>0</v>
      </c>
      <c r="K33" s="136">
        <f t="shared" si="11"/>
        <v>48213480</v>
      </c>
      <c r="L33" s="137">
        <f t="shared" si="12"/>
        <v>16534115</v>
      </c>
      <c r="M33" s="114">
        <v>22006411</v>
      </c>
      <c r="N33" s="115">
        <v>28620709</v>
      </c>
      <c r="O33" s="115">
        <v>0</v>
      </c>
      <c r="P33" s="116">
        <v>0</v>
      </c>
      <c r="Q33" s="114">
        <v>0</v>
      </c>
      <c r="R33" s="126">
        <f t="shared" si="15"/>
        <v>50627120</v>
      </c>
      <c r="S33" s="138" t="s">
        <v>57</v>
      </c>
      <c r="T33" s="139">
        <v>8785840</v>
      </c>
      <c r="U33" s="135">
        <v>0</v>
      </c>
      <c r="V33" s="135">
        <v>11840676</v>
      </c>
      <c r="W33" s="135">
        <v>8206295</v>
      </c>
      <c r="X33" s="135">
        <v>7028065</v>
      </c>
      <c r="Y33" s="135">
        <v>0</v>
      </c>
      <c r="Z33" s="135">
        <v>0</v>
      </c>
      <c r="AA33" s="135">
        <v>0</v>
      </c>
      <c r="AB33" s="135">
        <v>0</v>
      </c>
      <c r="AC33" s="135">
        <v>0</v>
      </c>
      <c r="AD33" s="126">
        <f t="shared" si="8"/>
        <v>35860876</v>
      </c>
      <c r="AE33" s="140">
        <v>10277306</v>
      </c>
      <c r="AF33" s="115">
        <v>0</v>
      </c>
      <c r="AG33" s="115">
        <v>0</v>
      </c>
      <c r="AH33" s="141">
        <f t="shared" si="9"/>
        <v>10277306</v>
      </c>
      <c r="AI33" s="142">
        <f t="shared" si="10"/>
        <v>161512897</v>
      </c>
      <c r="AJ33" s="66">
        <v>155810242</v>
      </c>
      <c r="AK33" s="66">
        <f t="shared" si="13"/>
        <v>161512896.8572</v>
      </c>
      <c r="AL33" s="20">
        <f t="shared" si="14"/>
        <v>-0.14280000329017639</v>
      </c>
      <c r="AM33" s="6"/>
      <c r="AN33" s="6"/>
      <c r="AO33" s="6"/>
      <c r="AP33" s="6"/>
      <c r="AQ33" s="6"/>
    </row>
    <row r="34" spans="1:43">
      <c r="A34" s="50">
        <v>10</v>
      </c>
      <c r="B34" s="51" t="s">
        <v>48</v>
      </c>
      <c r="C34" s="130" t="s">
        <v>22</v>
      </c>
      <c r="D34" s="131" t="s">
        <v>49</v>
      </c>
      <c r="E34" s="132">
        <v>82822869</v>
      </c>
      <c r="F34" s="133">
        <v>16678138</v>
      </c>
      <c r="G34" s="134">
        <v>8079839</v>
      </c>
      <c r="H34" s="135">
        <v>1557914</v>
      </c>
      <c r="I34" s="135">
        <v>0</v>
      </c>
      <c r="J34" s="135">
        <v>0</v>
      </c>
      <c r="K34" s="136">
        <f t="shared" si="11"/>
        <v>90902708</v>
      </c>
      <c r="L34" s="137">
        <f t="shared" si="12"/>
        <v>18236052</v>
      </c>
      <c r="M34" s="114">
        <v>52164116</v>
      </c>
      <c r="N34" s="115">
        <v>64250561</v>
      </c>
      <c r="O34" s="115">
        <v>0</v>
      </c>
      <c r="P34" s="116">
        <v>0</v>
      </c>
      <c r="Q34" s="114">
        <v>0</v>
      </c>
      <c r="R34" s="126">
        <f t="shared" si="15"/>
        <v>116414677</v>
      </c>
      <c r="S34" s="138" t="s">
        <v>48</v>
      </c>
      <c r="T34" s="139">
        <v>36898970</v>
      </c>
      <c r="U34" s="135">
        <v>3969371</v>
      </c>
      <c r="V34" s="135">
        <v>22695807</v>
      </c>
      <c r="W34" s="135">
        <v>16273871</v>
      </c>
      <c r="X34" s="135">
        <v>2622377</v>
      </c>
      <c r="Y34" s="135">
        <v>0</v>
      </c>
      <c r="Z34" s="135">
        <v>0</v>
      </c>
      <c r="AA34" s="135">
        <v>0</v>
      </c>
      <c r="AB34" s="135">
        <v>0</v>
      </c>
      <c r="AC34" s="135">
        <v>0</v>
      </c>
      <c r="AD34" s="126">
        <f t="shared" si="8"/>
        <v>82460396</v>
      </c>
      <c r="AE34" s="140">
        <v>0</v>
      </c>
      <c r="AF34" s="115">
        <v>23632179</v>
      </c>
      <c r="AG34" s="115">
        <v>0</v>
      </c>
      <c r="AH34" s="141">
        <f t="shared" si="9"/>
        <v>23632179</v>
      </c>
      <c r="AI34" s="142">
        <f t="shared" si="10"/>
        <v>331646012</v>
      </c>
      <c r="AJ34" s="66">
        <v>352629498</v>
      </c>
      <c r="AK34" s="66">
        <f t="shared" si="13"/>
        <v>365535737.6268</v>
      </c>
      <c r="AL34" s="20">
        <f t="shared" si="14"/>
        <v>33889725.626800001</v>
      </c>
      <c r="AM34" s="6"/>
      <c r="AN34" s="6"/>
      <c r="AO34" s="6"/>
      <c r="AP34" s="6"/>
      <c r="AQ34" s="6"/>
    </row>
    <row r="35" spans="1:43">
      <c r="A35" s="50">
        <v>11</v>
      </c>
      <c r="B35" s="51" t="s">
        <v>51</v>
      </c>
      <c r="C35" s="130" t="s">
        <v>21</v>
      </c>
      <c r="D35" s="131" t="s">
        <v>52</v>
      </c>
      <c r="E35" s="132">
        <v>31137739</v>
      </c>
      <c r="F35" s="133">
        <v>7714632</v>
      </c>
      <c r="G35" s="115">
        <v>9865308</v>
      </c>
      <c r="H35" s="115">
        <v>0</v>
      </c>
      <c r="I35" s="135">
        <v>0</v>
      </c>
      <c r="J35" s="135">
        <v>0</v>
      </c>
      <c r="K35" s="136">
        <f t="shared" si="11"/>
        <v>41003047</v>
      </c>
      <c r="L35" s="137">
        <f t="shared" si="12"/>
        <v>7714632</v>
      </c>
      <c r="M35" s="114">
        <v>57391886</v>
      </c>
      <c r="N35" s="115">
        <v>16544825</v>
      </c>
      <c r="O35" s="115">
        <v>0</v>
      </c>
      <c r="P35" s="116">
        <v>0</v>
      </c>
      <c r="Q35" s="114">
        <v>0</v>
      </c>
      <c r="R35" s="126">
        <f t="shared" si="15"/>
        <v>73936711</v>
      </c>
      <c r="S35" s="138" t="s">
        <v>51</v>
      </c>
      <c r="T35" s="139">
        <v>21602148</v>
      </c>
      <c r="U35" s="135">
        <v>0</v>
      </c>
      <c r="V35" s="135">
        <v>10437030</v>
      </c>
      <c r="W35" s="135">
        <v>14554316</v>
      </c>
      <c r="X35" s="135">
        <v>5778346</v>
      </c>
      <c r="Y35" s="135">
        <v>0</v>
      </c>
      <c r="Z35" s="135">
        <v>0</v>
      </c>
      <c r="AA35" s="135">
        <v>0</v>
      </c>
      <c r="AB35" s="135">
        <v>0</v>
      </c>
      <c r="AC35" s="135">
        <v>0</v>
      </c>
      <c r="AD35" s="126">
        <f t="shared" si="8"/>
        <v>52371840</v>
      </c>
      <c r="AE35" s="140">
        <v>15009157</v>
      </c>
      <c r="AF35" s="115">
        <v>0</v>
      </c>
      <c r="AG35" s="115">
        <v>0</v>
      </c>
      <c r="AH35" s="141">
        <f t="shared" si="9"/>
        <v>15009157</v>
      </c>
      <c r="AI35" s="142">
        <f t="shared" si="10"/>
        <v>190035387</v>
      </c>
      <c r="AJ35" s="70">
        <v>183325668</v>
      </c>
      <c r="AK35" s="66">
        <f t="shared" si="13"/>
        <v>190035387.4488</v>
      </c>
      <c r="AL35" s="20">
        <f t="shared" si="14"/>
        <v>0.44879999756813049</v>
      </c>
      <c r="AM35" s="6"/>
      <c r="AN35" s="6"/>
      <c r="AO35" s="6"/>
      <c r="AP35" s="6"/>
      <c r="AQ35" s="6"/>
    </row>
    <row r="36" spans="1:43">
      <c r="A36" s="50">
        <v>12</v>
      </c>
      <c r="B36" s="51" t="s">
        <v>67</v>
      </c>
      <c r="C36" s="130" t="s">
        <v>29</v>
      </c>
      <c r="D36" s="131" t="s">
        <v>68</v>
      </c>
      <c r="E36" s="132">
        <v>17490642</v>
      </c>
      <c r="F36" s="133">
        <v>0</v>
      </c>
      <c r="G36" s="134">
        <v>0</v>
      </c>
      <c r="H36" s="135">
        <v>0</v>
      </c>
      <c r="I36" s="135">
        <v>2653671</v>
      </c>
      <c r="J36" s="135">
        <v>0</v>
      </c>
      <c r="K36" s="136">
        <f>SUM(E36+G36+I36)</f>
        <v>20144313</v>
      </c>
      <c r="L36" s="137">
        <f t="shared" si="12"/>
        <v>0</v>
      </c>
      <c r="M36" s="114">
        <v>19130765</v>
      </c>
      <c r="N36" s="115">
        <v>0</v>
      </c>
      <c r="O36" s="115">
        <v>2902509</v>
      </c>
      <c r="P36" s="116">
        <v>0</v>
      </c>
      <c r="Q36" s="114">
        <v>0</v>
      </c>
      <c r="R36" s="126">
        <f t="shared" si="15"/>
        <v>22033274</v>
      </c>
      <c r="S36" s="138" t="s">
        <v>67</v>
      </c>
      <c r="T36" s="139">
        <v>14647627</v>
      </c>
      <c r="U36" s="135">
        <v>0</v>
      </c>
      <c r="V36" s="135">
        <v>0</v>
      </c>
      <c r="W36" s="135">
        <v>3698160</v>
      </c>
      <c r="X36" s="135">
        <v>0</v>
      </c>
      <c r="Y36" s="135">
        <v>0</v>
      </c>
      <c r="Z36" s="135">
        <v>0</v>
      </c>
      <c r="AA36" s="135">
        <v>0</v>
      </c>
      <c r="AB36" s="135">
        <v>0</v>
      </c>
      <c r="AC36" s="135">
        <v>0</v>
      </c>
      <c r="AD36" s="126">
        <f t="shared" si="8"/>
        <v>18345787</v>
      </c>
      <c r="AE36" s="140">
        <v>4472755</v>
      </c>
      <c r="AF36" s="115">
        <v>0</v>
      </c>
      <c r="AG36" s="115">
        <v>0</v>
      </c>
      <c r="AH36" s="141">
        <f t="shared" si="9"/>
        <v>4472755</v>
      </c>
      <c r="AI36" s="142">
        <f t="shared" si="10"/>
        <v>64996129</v>
      </c>
      <c r="AJ36" s="66">
        <v>61216101</v>
      </c>
      <c r="AK36" s="66">
        <f t="shared" si="13"/>
        <v>63456610.296599999</v>
      </c>
      <c r="AL36" s="20">
        <f t="shared" si="14"/>
        <v>-1539518.7034000009</v>
      </c>
      <c r="AM36" s="6"/>
      <c r="AN36" s="6"/>
      <c r="AO36" s="6"/>
      <c r="AP36" s="6"/>
      <c r="AQ36" s="6"/>
    </row>
    <row r="37" spans="1:43">
      <c r="A37" s="50">
        <v>13</v>
      </c>
      <c r="B37" s="51" t="s">
        <v>63</v>
      </c>
      <c r="C37" s="130" t="s">
        <v>85</v>
      </c>
      <c r="D37" s="131" t="s">
        <v>64</v>
      </c>
      <c r="E37" s="132">
        <v>39697062</v>
      </c>
      <c r="F37" s="133">
        <v>18230804</v>
      </c>
      <c r="G37" s="115">
        <v>6332460</v>
      </c>
      <c r="H37" s="115">
        <v>0</v>
      </c>
      <c r="I37" s="135">
        <v>0</v>
      </c>
      <c r="J37" s="135">
        <v>0</v>
      </c>
      <c r="K37" s="136">
        <f t="shared" si="11"/>
        <v>46029522</v>
      </c>
      <c r="L37" s="137">
        <f t="shared" si="12"/>
        <v>18230804</v>
      </c>
      <c r="M37" s="114">
        <v>26851343</v>
      </c>
      <c r="N37" s="115">
        <v>70091458</v>
      </c>
      <c r="O37" s="115">
        <v>0</v>
      </c>
      <c r="P37" s="116">
        <v>0</v>
      </c>
      <c r="Q37" s="114">
        <v>0</v>
      </c>
      <c r="R37" s="126">
        <f t="shared" si="15"/>
        <v>96942801</v>
      </c>
      <c r="S37" s="138" t="s">
        <v>63</v>
      </c>
      <c r="T37" s="139">
        <v>9703464</v>
      </c>
      <c r="U37" s="135">
        <v>0</v>
      </c>
      <c r="V37" s="135">
        <v>32634128</v>
      </c>
      <c r="W37" s="135">
        <v>21337126</v>
      </c>
      <c r="X37" s="135">
        <v>0</v>
      </c>
      <c r="Y37" s="135">
        <v>0</v>
      </c>
      <c r="Z37" s="135">
        <v>0</v>
      </c>
      <c r="AA37" s="135">
        <v>0</v>
      </c>
      <c r="AB37" s="135">
        <v>0</v>
      </c>
      <c r="AC37" s="135">
        <v>0</v>
      </c>
      <c r="AD37" s="126">
        <f t="shared" si="8"/>
        <v>63674718</v>
      </c>
      <c r="AE37" s="140">
        <v>17532311</v>
      </c>
      <c r="AF37" s="115">
        <v>0</v>
      </c>
      <c r="AG37" s="115">
        <v>0</v>
      </c>
      <c r="AH37" s="141">
        <f t="shared" si="9"/>
        <v>17532311</v>
      </c>
      <c r="AI37" s="142">
        <f t="shared" si="10"/>
        <v>242410156</v>
      </c>
      <c r="AJ37" s="70">
        <v>233851202</v>
      </c>
      <c r="AK37" s="66">
        <f t="shared" si="13"/>
        <v>242410155.9932</v>
      </c>
      <c r="AL37" s="20">
        <f t="shared" si="14"/>
        <v>-6.7999958992004395E-3</v>
      </c>
      <c r="AM37" s="6"/>
      <c r="AN37" s="6"/>
      <c r="AO37" s="6"/>
      <c r="AP37" s="6"/>
      <c r="AQ37" s="6"/>
    </row>
    <row r="38" spans="1:43">
      <c r="A38" s="50">
        <v>14</v>
      </c>
      <c r="B38" s="51" t="s">
        <v>72</v>
      </c>
      <c r="C38" s="130" t="s">
        <v>31</v>
      </c>
      <c r="D38" s="131" t="s">
        <v>73</v>
      </c>
      <c r="E38" s="132">
        <v>30711478</v>
      </c>
      <c r="F38" s="133">
        <v>12421094</v>
      </c>
      <c r="G38" s="134">
        <v>31606695</v>
      </c>
      <c r="H38" s="135">
        <v>34813365</v>
      </c>
      <c r="I38" s="135">
        <v>0</v>
      </c>
      <c r="J38" s="135">
        <v>0</v>
      </c>
      <c r="K38" s="136">
        <f t="shared" si="11"/>
        <v>62318173</v>
      </c>
      <c r="L38" s="137">
        <f t="shared" si="12"/>
        <v>47234459</v>
      </c>
      <c r="M38" s="114">
        <v>75704338</v>
      </c>
      <c r="N38" s="115">
        <v>59840883</v>
      </c>
      <c r="O38" s="115">
        <v>0</v>
      </c>
      <c r="P38" s="116">
        <v>0</v>
      </c>
      <c r="Q38" s="114">
        <v>0</v>
      </c>
      <c r="R38" s="126">
        <f t="shared" si="15"/>
        <v>135545221</v>
      </c>
      <c r="S38" s="138" t="s">
        <v>72</v>
      </c>
      <c r="T38" s="139">
        <v>72614637</v>
      </c>
      <c r="U38" s="135">
        <v>0</v>
      </c>
      <c r="V38" s="135">
        <v>11376098</v>
      </c>
      <c r="W38" s="135">
        <v>8390106</v>
      </c>
      <c r="X38" s="135">
        <v>3755520</v>
      </c>
      <c r="Y38" s="135">
        <v>0</v>
      </c>
      <c r="Z38" s="135">
        <v>0</v>
      </c>
      <c r="AA38" s="135">
        <v>0</v>
      </c>
      <c r="AB38" s="135">
        <v>0</v>
      </c>
      <c r="AC38" s="135">
        <v>0</v>
      </c>
      <c r="AD38" s="126">
        <f t="shared" si="8"/>
        <v>96136361</v>
      </c>
      <c r="AE38" s="140">
        <v>0</v>
      </c>
      <c r="AF38" s="115">
        <v>27515680</v>
      </c>
      <c r="AG38" s="115">
        <v>0</v>
      </c>
      <c r="AH38" s="141">
        <f t="shared" si="9"/>
        <v>27515680</v>
      </c>
      <c r="AI38" s="142">
        <f t="shared" si="10"/>
        <v>368749894</v>
      </c>
      <c r="AJ38" s="66">
        <v>355729848</v>
      </c>
      <c r="AK38" s="66">
        <f t="shared" si="13"/>
        <v>368749560.4368</v>
      </c>
      <c r="AL38" s="20">
        <f t="shared" si="14"/>
        <v>-333.56319999694824</v>
      </c>
      <c r="AM38" s="6"/>
      <c r="AN38" s="6"/>
      <c r="AO38" s="6"/>
      <c r="AP38" s="6"/>
      <c r="AQ38" s="6"/>
    </row>
    <row r="39" spans="1:43">
      <c r="A39" s="50">
        <v>15</v>
      </c>
      <c r="B39" s="51" t="s">
        <v>124</v>
      </c>
      <c r="C39" s="130" t="s">
        <v>28</v>
      </c>
      <c r="D39" s="131" t="s">
        <v>55</v>
      </c>
      <c r="E39" s="132">
        <v>42543580</v>
      </c>
      <c r="F39" s="133">
        <v>17722655</v>
      </c>
      <c r="G39" s="134">
        <v>0</v>
      </c>
      <c r="H39" s="135">
        <v>0</v>
      </c>
      <c r="I39" s="135">
        <v>0</v>
      </c>
      <c r="J39" s="135">
        <v>0</v>
      </c>
      <c r="K39" s="136">
        <f t="shared" si="11"/>
        <v>42543580</v>
      </c>
      <c r="L39" s="137">
        <f t="shared" si="12"/>
        <v>17722655</v>
      </c>
      <c r="M39" s="114">
        <v>49380203</v>
      </c>
      <c r="N39" s="115">
        <v>35015320</v>
      </c>
      <c r="O39" s="115">
        <v>1532505</v>
      </c>
      <c r="P39" s="116">
        <v>0</v>
      </c>
      <c r="Q39" s="114">
        <v>0</v>
      </c>
      <c r="R39" s="126">
        <f t="shared" si="15"/>
        <v>85928028</v>
      </c>
      <c r="S39" s="138" t="s">
        <v>124</v>
      </c>
      <c r="T39" s="148">
        <v>24962549</v>
      </c>
      <c r="U39" s="147">
        <v>0</v>
      </c>
      <c r="V39" s="147">
        <v>6849284</v>
      </c>
      <c r="W39" s="147">
        <v>29053853</v>
      </c>
      <c r="X39" s="147">
        <v>0</v>
      </c>
      <c r="Y39" s="147">
        <v>0</v>
      </c>
      <c r="Z39" s="147">
        <v>0</v>
      </c>
      <c r="AA39" s="147">
        <v>0</v>
      </c>
      <c r="AB39" s="147">
        <v>0</v>
      </c>
      <c r="AC39" s="147">
        <v>0</v>
      </c>
      <c r="AD39" s="126">
        <f t="shared" si="8"/>
        <v>60865686</v>
      </c>
      <c r="AE39" s="140">
        <v>17443389</v>
      </c>
      <c r="AF39" s="115">
        <v>0</v>
      </c>
      <c r="AG39" s="115">
        <v>0</v>
      </c>
      <c r="AH39" s="141">
        <f t="shared" si="9"/>
        <v>17443389</v>
      </c>
      <c r="AI39" s="142">
        <f t="shared" si="10"/>
        <v>224503338</v>
      </c>
      <c r="AJ39" s="65">
        <v>216576952</v>
      </c>
      <c r="AK39" s="66">
        <f t="shared" si="13"/>
        <v>224503668.44319999</v>
      </c>
      <c r="AL39" s="20">
        <f t="shared" si="14"/>
        <v>330.44319999217987</v>
      </c>
      <c r="AM39" s="6"/>
      <c r="AN39" s="6"/>
      <c r="AO39" s="6"/>
      <c r="AP39" s="6"/>
      <c r="AQ39" s="6"/>
    </row>
    <row r="40" spans="1:43" ht="15.75" thickBot="1">
      <c r="A40" s="50">
        <v>16</v>
      </c>
      <c r="B40" s="85" t="s">
        <v>53</v>
      </c>
      <c r="C40" s="153" t="s">
        <v>17</v>
      </c>
      <c r="D40" s="177" t="s">
        <v>54</v>
      </c>
      <c r="E40" s="132">
        <v>43974086</v>
      </c>
      <c r="F40" s="133">
        <v>21242248</v>
      </c>
      <c r="G40" s="134">
        <v>0</v>
      </c>
      <c r="H40" s="135">
        <v>0</v>
      </c>
      <c r="I40" s="135">
        <v>0</v>
      </c>
      <c r="J40" s="135">
        <v>0</v>
      </c>
      <c r="K40" s="136">
        <f t="shared" si="11"/>
        <v>43974086</v>
      </c>
      <c r="L40" s="137">
        <f t="shared" si="12"/>
        <v>21242248</v>
      </c>
      <c r="M40" s="114">
        <v>27417934</v>
      </c>
      <c r="N40" s="115">
        <v>51291085</v>
      </c>
      <c r="O40" s="115">
        <v>0</v>
      </c>
      <c r="P40" s="116">
        <v>0</v>
      </c>
      <c r="Q40" s="114">
        <v>0</v>
      </c>
      <c r="R40" s="126">
        <f t="shared" si="15"/>
        <v>78709019</v>
      </c>
      <c r="S40" s="178" t="s">
        <v>53</v>
      </c>
      <c r="T40" s="139">
        <v>12954041</v>
      </c>
      <c r="U40" s="135">
        <v>2460645</v>
      </c>
      <c r="V40" s="135">
        <v>9084039</v>
      </c>
      <c r="W40" s="135">
        <v>29038623</v>
      </c>
      <c r="X40" s="135">
        <v>2169644</v>
      </c>
      <c r="Y40" s="135">
        <v>0</v>
      </c>
      <c r="Z40" s="135">
        <v>0</v>
      </c>
      <c r="AA40" s="135">
        <v>0</v>
      </c>
      <c r="AB40" s="135">
        <v>0</v>
      </c>
      <c r="AC40" s="135">
        <v>0</v>
      </c>
      <c r="AD40" s="126">
        <f>SUM(T40:AC40)</f>
        <v>55706992</v>
      </c>
      <c r="AE40" s="140">
        <v>15964968</v>
      </c>
      <c r="AF40" s="115">
        <v>0</v>
      </c>
      <c r="AG40" s="115">
        <v>0</v>
      </c>
      <c r="AH40" s="141">
        <f t="shared" si="9"/>
        <v>15964968</v>
      </c>
      <c r="AI40" s="142">
        <f t="shared" si="10"/>
        <v>215597313</v>
      </c>
      <c r="AJ40" s="65">
        <v>207985060</v>
      </c>
      <c r="AK40" s="66">
        <f t="shared" si="13"/>
        <v>215597313.19600001</v>
      </c>
      <c r="AL40" s="20">
        <f t="shared" si="14"/>
        <v>0.19600000977516174</v>
      </c>
      <c r="AM40" s="6"/>
      <c r="AN40" s="6"/>
      <c r="AO40" s="6"/>
      <c r="AP40" s="6"/>
      <c r="AQ40" s="6"/>
    </row>
    <row r="41" spans="1:43" ht="15.75" thickBot="1">
      <c r="A41" s="49"/>
      <c r="B41" s="40" t="s">
        <v>111</v>
      </c>
      <c r="C41" s="166"/>
      <c r="D41" s="179"/>
      <c r="E41" s="180">
        <f t="shared" ref="E41:AB41" si="16">SUM(E25:E40)</f>
        <v>578056736</v>
      </c>
      <c r="F41" s="112">
        <f t="shared" si="16"/>
        <v>122397155</v>
      </c>
      <c r="G41" s="112">
        <f t="shared" si="16"/>
        <v>147699840</v>
      </c>
      <c r="H41" s="112">
        <f t="shared" si="16"/>
        <v>71222213</v>
      </c>
      <c r="I41" s="112">
        <f t="shared" si="16"/>
        <v>2653671</v>
      </c>
      <c r="J41" s="112">
        <f t="shared" si="16"/>
        <v>0</v>
      </c>
      <c r="K41" s="112">
        <f t="shared" si="16"/>
        <v>728410247</v>
      </c>
      <c r="L41" s="113">
        <f t="shared" si="16"/>
        <v>193619368</v>
      </c>
      <c r="M41" s="111">
        <f t="shared" si="16"/>
        <v>566455952</v>
      </c>
      <c r="N41" s="112">
        <f t="shared" si="16"/>
        <v>489110024</v>
      </c>
      <c r="O41" s="112">
        <f t="shared" si="16"/>
        <v>35385707</v>
      </c>
      <c r="P41" s="113">
        <f t="shared" si="16"/>
        <v>2750000</v>
      </c>
      <c r="Q41" s="111">
        <f t="shared" si="16"/>
        <v>0</v>
      </c>
      <c r="R41" s="128">
        <f t="shared" si="16"/>
        <v>1093701683</v>
      </c>
      <c r="S41" s="168" t="s">
        <v>111</v>
      </c>
      <c r="T41" s="111">
        <f t="shared" si="16"/>
        <v>316450620</v>
      </c>
      <c r="U41" s="112">
        <f t="shared" si="16"/>
        <v>31183884</v>
      </c>
      <c r="V41" s="112">
        <f t="shared" si="16"/>
        <v>153271230</v>
      </c>
      <c r="W41" s="112">
        <f t="shared" si="16"/>
        <v>220637622</v>
      </c>
      <c r="X41" s="112">
        <f t="shared" si="16"/>
        <v>43813814</v>
      </c>
      <c r="Y41" s="112">
        <f t="shared" si="16"/>
        <v>0</v>
      </c>
      <c r="Z41" s="112">
        <f t="shared" si="16"/>
        <v>1503822</v>
      </c>
      <c r="AA41" s="112">
        <f t="shared" si="16"/>
        <v>0</v>
      </c>
      <c r="AB41" s="112">
        <f t="shared" si="16"/>
        <v>0</v>
      </c>
      <c r="AC41" s="112">
        <f t="shared" ref="AC41:AG41" si="17">SUM(AC25:AC40)</f>
        <v>6457119</v>
      </c>
      <c r="AD41" s="128">
        <f t="shared" si="17"/>
        <v>773318111</v>
      </c>
      <c r="AE41" s="169">
        <f t="shared" si="17"/>
        <v>177115507</v>
      </c>
      <c r="AF41" s="112">
        <f t="shared" si="17"/>
        <v>51147859</v>
      </c>
      <c r="AG41" s="112">
        <f t="shared" si="17"/>
        <v>0</v>
      </c>
      <c r="AH41" s="181">
        <f t="shared" si="9"/>
        <v>228263366</v>
      </c>
      <c r="AI41" s="182">
        <f t="shared" si="10"/>
        <v>3017312775</v>
      </c>
      <c r="AJ41" s="66"/>
      <c r="AK41" s="66" t="s">
        <v>128</v>
      </c>
      <c r="AL41" s="5"/>
      <c r="AM41" s="6"/>
      <c r="AN41" s="6"/>
      <c r="AO41" s="6"/>
      <c r="AP41" s="6"/>
      <c r="AQ41" s="6"/>
    </row>
    <row r="42" spans="1:43" ht="15.75" thickBot="1">
      <c r="A42" s="49"/>
      <c r="B42" s="93" t="s">
        <v>112</v>
      </c>
      <c r="C42" s="183"/>
      <c r="D42" s="184"/>
      <c r="E42" s="180">
        <f t="shared" ref="E42:R42" si="18">SUM(E23+E41)</f>
        <v>940448532</v>
      </c>
      <c r="F42" s="112">
        <f t="shared" si="18"/>
        <v>261704957</v>
      </c>
      <c r="G42" s="112">
        <f t="shared" si="18"/>
        <v>233685156</v>
      </c>
      <c r="H42" s="112">
        <f t="shared" si="18"/>
        <v>104225737</v>
      </c>
      <c r="I42" s="112">
        <f t="shared" si="18"/>
        <v>2653671</v>
      </c>
      <c r="J42" s="112">
        <f t="shared" si="18"/>
        <v>0</v>
      </c>
      <c r="K42" s="112">
        <f t="shared" si="18"/>
        <v>1176787359</v>
      </c>
      <c r="L42" s="113">
        <f t="shared" si="18"/>
        <v>365930694</v>
      </c>
      <c r="M42" s="111">
        <f t="shared" si="18"/>
        <v>877816789</v>
      </c>
      <c r="N42" s="112">
        <f t="shared" si="18"/>
        <v>984786983</v>
      </c>
      <c r="O42" s="112">
        <f t="shared" si="18"/>
        <v>55420834</v>
      </c>
      <c r="P42" s="113">
        <f t="shared" si="18"/>
        <v>15211382</v>
      </c>
      <c r="Q42" s="111">
        <f t="shared" si="18"/>
        <v>3188335</v>
      </c>
      <c r="R42" s="128">
        <f t="shared" si="18"/>
        <v>1936424323</v>
      </c>
      <c r="S42" s="185" t="s">
        <v>112</v>
      </c>
      <c r="T42" s="111">
        <f t="shared" ref="T42:AG42" si="19">SUM(T23+T41)</f>
        <v>465672888</v>
      </c>
      <c r="U42" s="112">
        <f t="shared" si="19"/>
        <v>92676597</v>
      </c>
      <c r="V42" s="112">
        <f t="shared" si="19"/>
        <v>295634782</v>
      </c>
      <c r="W42" s="112">
        <f t="shared" si="19"/>
        <v>440060910</v>
      </c>
      <c r="X42" s="112">
        <f t="shared" si="19"/>
        <v>94644349</v>
      </c>
      <c r="Y42" s="112">
        <f t="shared" si="19"/>
        <v>2574243</v>
      </c>
      <c r="Z42" s="112">
        <f t="shared" si="19"/>
        <v>1503822</v>
      </c>
      <c r="AA42" s="112">
        <f t="shared" si="19"/>
        <v>0</v>
      </c>
      <c r="AB42" s="112">
        <f t="shared" si="19"/>
        <v>0</v>
      </c>
      <c r="AC42" s="112">
        <f t="shared" si="19"/>
        <v>14855982</v>
      </c>
      <c r="AD42" s="128">
        <f t="shared" si="19"/>
        <v>1407623573</v>
      </c>
      <c r="AE42" s="169">
        <f t="shared" si="19"/>
        <v>329714634</v>
      </c>
      <c r="AF42" s="112">
        <f t="shared" si="19"/>
        <v>82746762</v>
      </c>
      <c r="AG42" s="112">
        <f t="shared" si="19"/>
        <v>0</v>
      </c>
      <c r="AH42" s="181">
        <f t="shared" si="9"/>
        <v>412461396</v>
      </c>
      <c r="AI42" s="182">
        <f t="shared" si="10"/>
        <v>5299227345</v>
      </c>
      <c r="AJ42" s="66"/>
      <c r="AK42" s="66" t="s">
        <v>128</v>
      </c>
      <c r="AL42" s="5"/>
      <c r="AM42" s="6"/>
      <c r="AN42" s="6"/>
      <c r="AO42" s="6"/>
      <c r="AP42" s="6"/>
      <c r="AQ42" s="6"/>
    </row>
    <row r="43" spans="1:43" ht="15.75" thickBot="1">
      <c r="A43" s="49"/>
      <c r="B43" s="94" t="s">
        <v>113</v>
      </c>
      <c r="C43" s="186"/>
      <c r="D43" s="187"/>
      <c r="E43" s="132"/>
      <c r="F43" s="133"/>
      <c r="G43" s="134"/>
      <c r="H43" s="135"/>
      <c r="I43" s="135"/>
      <c r="J43" s="135"/>
      <c r="K43" s="134"/>
      <c r="L43" s="172"/>
      <c r="M43" s="114"/>
      <c r="N43" s="115"/>
      <c r="O43" s="115"/>
      <c r="P43" s="116"/>
      <c r="Q43" s="114"/>
      <c r="R43" s="129"/>
      <c r="S43" s="188" t="s">
        <v>113</v>
      </c>
      <c r="T43" s="139"/>
      <c r="U43" s="135"/>
      <c r="V43" s="135"/>
      <c r="W43" s="135"/>
      <c r="X43" s="135"/>
      <c r="Y43" s="135"/>
      <c r="Z43" s="135"/>
      <c r="AA43" s="135"/>
      <c r="AB43" s="135"/>
      <c r="AC43" s="135"/>
      <c r="AD43" s="129"/>
      <c r="AE43" s="140"/>
      <c r="AF43" s="115"/>
      <c r="AG43" s="115"/>
      <c r="AH43" s="174"/>
      <c r="AI43" s="175"/>
      <c r="AJ43" s="66"/>
      <c r="AK43" s="71"/>
      <c r="AL43" s="5"/>
      <c r="AM43" s="6"/>
      <c r="AN43" s="6"/>
      <c r="AO43" s="6"/>
      <c r="AP43" s="6"/>
      <c r="AQ43" s="6"/>
    </row>
    <row r="44" spans="1:43">
      <c r="A44" s="50">
        <v>1</v>
      </c>
      <c r="B44" s="51" t="s">
        <v>74</v>
      </c>
      <c r="C44" s="189" t="s">
        <v>80</v>
      </c>
      <c r="D44" s="131" t="s">
        <v>75</v>
      </c>
      <c r="E44" s="190">
        <v>193165013</v>
      </c>
      <c r="F44" s="134">
        <v>117017232</v>
      </c>
      <c r="G44" s="118">
        <v>59062410</v>
      </c>
      <c r="H44" s="118">
        <v>14878221</v>
      </c>
      <c r="I44" s="118">
        <v>0</v>
      </c>
      <c r="J44" s="118">
        <v>0</v>
      </c>
      <c r="K44" s="136">
        <f t="shared" ref="K44" si="20">SUM(E44+G44)</f>
        <v>252227423</v>
      </c>
      <c r="L44" s="137">
        <f t="shared" ref="L44" si="21">SUM(F44+H44)</f>
        <v>131895453</v>
      </c>
      <c r="M44" s="117">
        <v>122911798</v>
      </c>
      <c r="N44" s="118">
        <v>313886097</v>
      </c>
      <c r="O44" s="118">
        <v>3565925</v>
      </c>
      <c r="P44" s="119">
        <v>4704987</v>
      </c>
      <c r="Q44" s="117">
        <v>0</v>
      </c>
      <c r="R44" s="126">
        <f>SUM(M44:Q44)</f>
        <v>445068807</v>
      </c>
      <c r="S44" s="138" t="s">
        <v>74</v>
      </c>
      <c r="T44" s="191">
        <v>75053399</v>
      </c>
      <c r="U44" s="118">
        <v>0</v>
      </c>
      <c r="V44" s="118">
        <v>160029018</v>
      </c>
      <c r="W44" s="118">
        <v>76529714</v>
      </c>
      <c r="X44" s="118">
        <v>5285746</v>
      </c>
      <c r="Y44" s="118">
        <v>0</v>
      </c>
      <c r="Z44" s="118">
        <v>0</v>
      </c>
      <c r="AA44" s="118">
        <v>0</v>
      </c>
      <c r="AB44" s="118">
        <v>0</v>
      </c>
      <c r="AC44" s="118">
        <v>18895439</v>
      </c>
      <c r="AD44" s="126">
        <f>SUM(T44:AC44)</f>
        <v>335793316</v>
      </c>
      <c r="AE44" s="191">
        <v>0</v>
      </c>
      <c r="AF44" s="118">
        <v>90348968</v>
      </c>
      <c r="AG44" s="118">
        <v>0</v>
      </c>
      <c r="AH44" s="141">
        <f>SUM(AE44:AG44)</f>
        <v>90348968</v>
      </c>
      <c r="AI44" s="142">
        <f>+K44+L44+R44+AD44+AH44</f>
        <v>1255333967</v>
      </c>
      <c r="AJ44" s="66">
        <v>1211010966</v>
      </c>
      <c r="AK44" s="66">
        <f t="shared" ref="AK44:AK46" si="22">AJ44*3.66%+AJ44</f>
        <v>1255333967.3555999</v>
      </c>
      <c r="AL44" s="66">
        <f>AK44-AI44</f>
        <v>0.35559988021850586</v>
      </c>
      <c r="AM44" s="6"/>
      <c r="AN44" s="6"/>
      <c r="AO44" s="6"/>
      <c r="AP44" s="6"/>
      <c r="AQ44" s="6"/>
    </row>
    <row r="45" spans="1:43">
      <c r="A45" s="50">
        <v>2</v>
      </c>
      <c r="B45" s="51" t="s">
        <v>76</v>
      </c>
      <c r="C45" s="130" t="s">
        <v>81</v>
      </c>
      <c r="D45" s="131" t="s">
        <v>77</v>
      </c>
      <c r="E45" s="132">
        <v>76564313</v>
      </c>
      <c r="F45" s="133">
        <v>235322607</v>
      </c>
      <c r="G45" s="134">
        <v>0</v>
      </c>
      <c r="H45" s="135">
        <v>0</v>
      </c>
      <c r="I45" s="135">
        <v>0</v>
      </c>
      <c r="J45" s="135">
        <v>0</v>
      </c>
      <c r="K45" s="136">
        <f t="shared" ref="K45" si="23">SUM(E45+G45)</f>
        <v>76564313</v>
      </c>
      <c r="L45" s="137">
        <f t="shared" ref="L45" si="24">SUM(F45+H45)</f>
        <v>235322607</v>
      </c>
      <c r="M45" s="114">
        <v>11475126</v>
      </c>
      <c r="N45" s="115">
        <v>127384705</v>
      </c>
      <c r="O45" s="115">
        <v>3844308</v>
      </c>
      <c r="P45" s="116">
        <v>0</v>
      </c>
      <c r="Q45" s="114">
        <v>0</v>
      </c>
      <c r="R45" s="126">
        <f>SUM(M45:Q45)</f>
        <v>142704139</v>
      </c>
      <c r="S45" s="138" t="s">
        <v>76</v>
      </c>
      <c r="T45" s="139">
        <v>4223717</v>
      </c>
      <c r="U45" s="135">
        <v>2723052</v>
      </c>
      <c r="V45" s="135">
        <v>15214170</v>
      </c>
      <c r="W45" s="135">
        <v>78850327</v>
      </c>
      <c r="X45" s="135">
        <v>0</v>
      </c>
      <c r="Y45" s="135">
        <v>0</v>
      </c>
      <c r="Z45" s="135">
        <v>0</v>
      </c>
      <c r="AA45" s="135">
        <v>0</v>
      </c>
      <c r="AB45" s="135">
        <v>0</v>
      </c>
      <c r="AC45" s="135">
        <v>0</v>
      </c>
      <c r="AD45" s="126">
        <f>SUM(T45:AC45)</f>
        <v>101011266</v>
      </c>
      <c r="AE45" s="140">
        <v>0</v>
      </c>
      <c r="AF45" s="115">
        <v>36794733</v>
      </c>
      <c r="AG45" s="115">
        <v>0</v>
      </c>
      <c r="AH45" s="141">
        <f>SUM(AE45:AG45)</f>
        <v>36794733</v>
      </c>
      <c r="AI45" s="142">
        <f>+K45+L45+R45+AD45+AH45</f>
        <v>592397058</v>
      </c>
      <c r="AJ45" s="66">
        <v>571480859</v>
      </c>
      <c r="AK45" s="66">
        <f t="shared" si="22"/>
        <v>592397058.43939996</v>
      </c>
      <c r="AL45" s="66">
        <f t="shared" ref="AL45:AL46" si="25">AK45-AI45</f>
        <v>0.43939995765686035</v>
      </c>
      <c r="AM45" s="6"/>
      <c r="AN45" s="6"/>
      <c r="AO45" s="6"/>
      <c r="AP45" s="6"/>
      <c r="AQ45" s="6"/>
    </row>
    <row r="46" spans="1:43" ht="15.75" thickBot="1">
      <c r="A46" s="50">
        <v>3</v>
      </c>
      <c r="B46" s="95" t="s">
        <v>78</v>
      </c>
      <c r="C46" s="192" t="s">
        <v>83</v>
      </c>
      <c r="D46" s="177" t="s">
        <v>79</v>
      </c>
      <c r="E46" s="132">
        <v>22372949</v>
      </c>
      <c r="F46" s="133">
        <v>35471750</v>
      </c>
      <c r="G46" s="134">
        <v>11979894</v>
      </c>
      <c r="H46" s="135">
        <v>6358810</v>
      </c>
      <c r="I46" s="147">
        <v>1780467</v>
      </c>
      <c r="J46" s="147">
        <v>4496183</v>
      </c>
      <c r="K46" s="136">
        <f>SUM(E46+G46+I46)</f>
        <v>36133310</v>
      </c>
      <c r="L46" s="137">
        <f>SUM(F46+H46+J46)</f>
        <v>46326743</v>
      </c>
      <c r="M46" s="120">
        <v>14382940</v>
      </c>
      <c r="N46" s="121">
        <v>86152952</v>
      </c>
      <c r="O46" s="121">
        <v>0</v>
      </c>
      <c r="P46" s="122">
        <v>0</v>
      </c>
      <c r="Q46" s="120">
        <v>0</v>
      </c>
      <c r="R46" s="127">
        <f>SUM(M46:Q46)</f>
        <v>100535892</v>
      </c>
      <c r="S46" s="178" t="s">
        <v>78</v>
      </c>
      <c r="T46" s="193">
        <v>12475616</v>
      </c>
      <c r="U46" s="194">
        <v>0</v>
      </c>
      <c r="V46" s="194">
        <v>23261210</v>
      </c>
      <c r="W46" s="194">
        <v>31712334</v>
      </c>
      <c r="X46" s="194">
        <v>3763764</v>
      </c>
      <c r="Y46" s="194">
        <v>0</v>
      </c>
      <c r="Z46" s="194">
        <v>0</v>
      </c>
      <c r="AA46" s="194">
        <v>0</v>
      </c>
      <c r="AB46" s="194">
        <v>0</v>
      </c>
      <c r="AC46" s="194">
        <v>0</v>
      </c>
      <c r="AD46" s="195">
        <f>SUM(T46:AC46)</f>
        <v>71212924</v>
      </c>
      <c r="AE46" s="140">
        <v>0</v>
      </c>
      <c r="AF46" s="115">
        <v>0</v>
      </c>
      <c r="AG46" s="115">
        <v>20408786</v>
      </c>
      <c r="AH46" s="141">
        <f>SUM(AE46:AG46)</f>
        <v>20408786</v>
      </c>
      <c r="AI46" s="142">
        <f>+K46+L46+R46+AD46+AH46</f>
        <v>274617655</v>
      </c>
      <c r="AJ46" s="66">
        <v>300802934</v>
      </c>
      <c r="AK46" s="66">
        <f t="shared" si="22"/>
        <v>311812321.38440001</v>
      </c>
      <c r="AL46" s="66">
        <f t="shared" si="25"/>
        <v>37194666.38440001</v>
      </c>
      <c r="AM46" s="6"/>
      <c r="AN46" s="6"/>
      <c r="AO46" s="6"/>
      <c r="AP46" s="6"/>
      <c r="AQ46" s="6"/>
    </row>
    <row r="47" spans="1:43" ht="15.75" thickBot="1">
      <c r="A47" s="49"/>
      <c r="B47" s="54" t="s">
        <v>114</v>
      </c>
      <c r="C47" s="183"/>
      <c r="D47" s="184"/>
      <c r="E47" s="196">
        <f t="shared" ref="E47:J47" si="26">SUM(E44:E46)</f>
        <v>292102275</v>
      </c>
      <c r="F47" s="124">
        <f t="shared" si="26"/>
        <v>387811589</v>
      </c>
      <c r="G47" s="125">
        <f t="shared" si="26"/>
        <v>71042304</v>
      </c>
      <c r="H47" s="124">
        <f t="shared" si="26"/>
        <v>21237031</v>
      </c>
      <c r="I47" s="125">
        <f t="shared" si="26"/>
        <v>1780467</v>
      </c>
      <c r="J47" s="124">
        <f t="shared" si="26"/>
        <v>4496183</v>
      </c>
      <c r="K47" s="169">
        <f>+E47+G47+I47</f>
        <v>364925046</v>
      </c>
      <c r="L47" s="113">
        <f>+F47+H47+J47</f>
        <v>413544803</v>
      </c>
      <c r="M47" s="123">
        <f>SUM(M44:M46)</f>
        <v>148769864</v>
      </c>
      <c r="N47" s="124">
        <f>SUM(N44:N46)</f>
        <v>527423754</v>
      </c>
      <c r="O47" s="125">
        <f t="shared" ref="O47:Q47" si="27">SUM(O44:O46)</f>
        <v>7410233</v>
      </c>
      <c r="P47" s="123">
        <f t="shared" si="27"/>
        <v>4704987</v>
      </c>
      <c r="Q47" s="123">
        <f t="shared" si="27"/>
        <v>0</v>
      </c>
      <c r="R47" s="124">
        <f>SUM(M47:Q47)</f>
        <v>688308838</v>
      </c>
      <c r="S47" s="185" t="s">
        <v>114</v>
      </c>
      <c r="T47" s="197">
        <f t="shared" ref="T47:AC47" si="28">SUM(T44:T46)</f>
        <v>91752732</v>
      </c>
      <c r="U47" s="125">
        <f t="shared" si="28"/>
        <v>2723052</v>
      </c>
      <c r="V47" s="124">
        <f t="shared" si="28"/>
        <v>198504398</v>
      </c>
      <c r="W47" s="124">
        <f t="shared" si="28"/>
        <v>187092375</v>
      </c>
      <c r="X47" s="125">
        <f t="shared" si="28"/>
        <v>9049510</v>
      </c>
      <c r="Y47" s="124">
        <f t="shared" ref="Y47:AA47" si="29">SUM(Y44:Y46)</f>
        <v>0</v>
      </c>
      <c r="Z47" s="125">
        <f t="shared" si="29"/>
        <v>0</v>
      </c>
      <c r="AA47" s="124">
        <f t="shared" si="29"/>
        <v>0</v>
      </c>
      <c r="AB47" s="125">
        <f t="shared" si="28"/>
        <v>0</v>
      </c>
      <c r="AC47" s="124">
        <f t="shared" si="28"/>
        <v>18895439</v>
      </c>
      <c r="AD47" s="125">
        <f>SUM(T47:AC47)</f>
        <v>508017506</v>
      </c>
      <c r="AE47" s="124">
        <f t="shared" ref="AE47:AI47" si="30">SUM(AE44:AE46)</f>
        <v>0</v>
      </c>
      <c r="AF47" s="124">
        <f t="shared" si="30"/>
        <v>127143701</v>
      </c>
      <c r="AG47" s="125">
        <f t="shared" si="30"/>
        <v>20408786</v>
      </c>
      <c r="AH47" s="185">
        <f t="shared" si="30"/>
        <v>147552487</v>
      </c>
      <c r="AI47" s="198">
        <f t="shared" si="30"/>
        <v>2122348680</v>
      </c>
      <c r="AJ47" s="66"/>
      <c r="AK47" s="71"/>
      <c r="AL47" s="5"/>
      <c r="AM47" s="6"/>
      <c r="AN47" s="6"/>
      <c r="AO47" s="6"/>
      <c r="AP47" s="6"/>
      <c r="AQ47" s="6"/>
    </row>
    <row r="48" spans="1:43" ht="15.75" thickBot="1">
      <c r="A48" s="49"/>
      <c r="B48" s="54" t="s">
        <v>115</v>
      </c>
      <c r="C48" s="183"/>
      <c r="D48" s="184"/>
      <c r="E48" s="196">
        <f t="shared" ref="E48:R48" si="31">+E41+E47</f>
        <v>870159011</v>
      </c>
      <c r="F48" s="124">
        <f t="shared" si="31"/>
        <v>510208744</v>
      </c>
      <c r="G48" s="125">
        <f t="shared" si="31"/>
        <v>218742144</v>
      </c>
      <c r="H48" s="124">
        <f t="shared" si="31"/>
        <v>92459244</v>
      </c>
      <c r="I48" s="125">
        <f t="shared" si="31"/>
        <v>4434138</v>
      </c>
      <c r="J48" s="124">
        <f t="shared" si="31"/>
        <v>4496183</v>
      </c>
      <c r="K48" s="169">
        <f t="shared" si="31"/>
        <v>1093335293</v>
      </c>
      <c r="L48" s="113">
        <f t="shared" si="31"/>
        <v>607164171</v>
      </c>
      <c r="M48" s="123">
        <f t="shared" si="31"/>
        <v>715225816</v>
      </c>
      <c r="N48" s="124">
        <f t="shared" si="31"/>
        <v>1016533778</v>
      </c>
      <c r="O48" s="125">
        <f t="shared" si="31"/>
        <v>42795940</v>
      </c>
      <c r="P48" s="123">
        <f t="shared" si="31"/>
        <v>7454987</v>
      </c>
      <c r="Q48" s="123">
        <f t="shared" si="31"/>
        <v>0</v>
      </c>
      <c r="R48" s="124">
        <f t="shared" si="31"/>
        <v>1782010521</v>
      </c>
      <c r="S48" s="185" t="s">
        <v>115</v>
      </c>
      <c r="T48" s="124">
        <f t="shared" ref="T48:AD48" si="32">+T41+T47</f>
        <v>408203352</v>
      </c>
      <c r="U48" s="125">
        <f t="shared" si="32"/>
        <v>33906936</v>
      </c>
      <c r="V48" s="124">
        <f t="shared" si="32"/>
        <v>351775628</v>
      </c>
      <c r="W48" s="124">
        <f t="shared" si="32"/>
        <v>407729997</v>
      </c>
      <c r="X48" s="125">
        <f t="shared" si="32"/>
        <v>52863324</v>
      </c>
      <c r="Y48" s="124">
        <f t="shared" si="32"/>
        <v>0</v>
      </c>
      <c r="Z48" s="125">
        <f t="shared" si="32"/>
        <v>1503822</v>
      </c>
      <c r="AA48" s="124">
        <f t="shared" si="32"/>
        <v>0</v>
      </c>
      <c r="AB48" s="125">
        <f t="shared" si="32"/>
        <v>0</v>
      </c>
      <c r="AC48" s="124">
        <f t="shared" si="32"/>
        <v>25352558</v>
      </c>
      <c r="AD48" s="125">
        <f t="shared" si="32"/>
        <v>1281335617</v>
      </c>
      <c r="AE48" s="124">
        <f>+AE47+AE41</f>
        <v>177115507</v>
      </c>
      <c r="AF48" s="124">
        <f>+AF47+AF41</f>
        <v>178291560</v>
      </c>
      <c r="AG48" s="125">
        <f>+AG47+AG41</f>
        <v>20408786</v>
      </c>
      <c r="AH48" s="124">
        <f>SUM(AE48:AG48)</f>
        <v>375815853</v>
      </c>
      <c r="AI48" s="182">
        <f>+AI47+AI41</f>
        <v>5139661455</v>
      </c>
      <c r="AJ48" s="66">
        <f>SUM(AI25:AI40)+(AI44+AI45+AI46)</f>
        <v>5139661455</v>
      </c>
      <c r="AK48" s="66">
        <f>SUM(AK25:AK46)</f>
        <v>5139661455.0606003</v>
      </c>
      <c r="AL48" s="20"/>
      <c r="AM48" s="6"/>
      <c r="AN48" s="6"/>
      <c r="AO48" s="6"/>
      <c r="AP48" s="6"/>
      <c r="AQ48" s="6"/>
    </row>
    <row r="49" spans="1:49" ht="15.75" thickBot="1">
      <c r="A49" s="49"/>
      <c r="B49" s="54" t="s">
        <v>116</v>
      </c>
      <c r="C49" s="199"/>
      <c r="D49" s="200"/>
      <c r="E49" s="124">
        <f t="shared" ref="E49:R49" si="33">+E48+E23</f>
        <v>1232550807</v>
      </c>
      <c r="F49" s="201">
        <f t="shared" si="33"/>
        <v>649516546</v>
      </c>
      <c r="G49" s="202">
        <f t="shared" si="33"/>
        <v>304727460</v>
      </c>
      <c r="H49" s="202">
        <f t="shared" si="33"/>
        <v>125462768</v>
      </c>
      <c r="I49" s="202">
        <f t="shared" si="33"/>
        <v>4434138</v>
      </c>
      <c r="J49" s="202">
        <f t="shared" si="33"/>
        <v>4496183</v>
      </c>
      <c r="K49" s="202">
        <f t="shared" si="33"/>
        <v>1541712405</v>
      </c>
      <c r="L49" s="203">
        <f t="shared" si="33"/>
        <v>779475497</v>
      </c>
      <c r="M49" s="123">
        <f t="shared" si="33"/>
        <v>1026586653</v>
      </c>
      <c r="N49" s="124">
        <f t="shared" si="33"/>
        <v>1512210737</v>
      </c>
      <c r="O49" s="125">
        <f t="shared" si="33"/>
        <v>62831067</v>
      </c>
      <c r="P49" s="123">
        <f t="shared" si="33"/>
        <v>19916369</v>
      </c>
      <c r="Q49" s="123">
        <f t="shared" si="33"/>
        <v>3188335</v>
      </c>
      <c r="R49" s="124">
        <f t="shared" si="33"/>
        <v>2624733161</v>
      </c>
      <c r="S49" s="185" t="s">
        <v>116</v>
      </c>
      <c r="T49" s="124">
        <f t="shared" ref="T49:AI49" si="34">+T48+T23</f>
        <v>557425620</v>
      </c>
      <c r="U49" s="124">
        <f t="shared" si="34"/>
        <v>95399649</v>
      </c>
      <c r="V49" s="124">
        <f t="shared" si="34"/>
        <v>494139180</v>
      </c>
      <c r="W49" s="204">
        <f t="shared" si="34"/>
        <v>627153285</v>
      </c>
      <c r="X49" s="124">
        <f t="shared" si="34"/>
        <v>103693859</v>
      </c>
      <c r="Y49" s="124">
        <f t="shared" si="34"/>
        <v>2574243</v>
      </c>
      <c r="Z49" s="124">
        <f t="shared" si="34"/>
        <v>1503822</v>
      </c>
      <c r="AA49" s="205">
        <f t="shared" si="34"/>
        <v>0</v>
      </c>
      <c r="AB49" s="124">
        <f t="shared" si="34"/>
        <v>0</v>
      </c>
      <c r="AC49" s="124">
        <f t="shared" si="34"/>
        <v>33751421</v>
      </c>
      <c r="AD49" s="124">
        <f t="shared" si="34"/>
        <v>1915641079</v>
      </c>
      <c r="AE49" s="124">
        <f t="shared" si="34"/>
        <v>329714634</v>
      </c>
      <c r="AF49" s="124">
        <f t="shared" si="34"/>
        <v>209890463</v>
      </c>
      <c r="AG49" s="124">
        <f t="shared" si="34"/>
        <v>20408786</v>
      </c>
      <c r="AH49" s="124">
        <f t="shared" si="34"/>
        <v>560013883</v>
      </c>
      <c r="AI49" s="206">
        <f t="shared" si="34"/>
        <v>7421576025</v>
      </c>
      <c r="AJ49" s="66"/>
      <c r="AK49" s="71">
        <f>AK48-AI48</f>
        <v>6.060028076171875E-2</v>
      </c>
      <c r="AL49" s="5"/>
      <c r="AM49" s="6"/>
      <c r="AN49" s="6"/>
      <c r="AO49" s="6"/>
      <c r="AP49" s="6"/>
      <c r="AQ49" s="6"/>
    </row>
    <row r="50" spans="1:49">
      <c r="A50" s="6"/>
      <c r="B50" s="23"/>
      <c r="C50" s="86"/>
      <c r="D50" s="87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23"/>
      <c r="T50" s="88"/>
      <c r="U50" s="88"/>
      <c r="V50" s="88"/>
      <c r="W50" s="89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66"/>
      <c r="AK50" s="71"/>
      <c r="AL50" s="5"/>
      <c r="AM50" s="6"/>
      <c r="AN50" s="6"/>
      <c r="AO50" s="6"/>
      <c r="AP50" s="6"/>
      <c r="AQ50" s="6"/>
    </row>
    <row r="51" spans="1:49">
      <c r="A51" s="6"/>
      <c r="B51" s="23"/>
      <c r="C51" s="86"/>
      <c r="D51" s="87"/>
      <c r="E51" s="88"/>
      <c r="F51" s="88"/>
      <c r="G51" s="88"/>
      <c r="H51" s="88"/>
      <c r="I51" s="88"/>
      <c r="J51" s="88"/>
      <c r="K51" s="88"/>
      <c r="L51" s="88">
        <f>SUM(E49:J49)</f>
        <v>2321187902</v>
      </c>
      <c r="M51" s="88"/>
      <c r="N51" s="88"/>
      <c r="O51" s="88"/>
      <c r="P51" s="88"/>
      <c r="Q51" s="88"/>
      <c r="R51" s="88">
        <f>SUM(M49:Q49)</f>
        <v>2624733161</v>
      </c>
      <c r="S51" s="23"/>
      <c r="T51" s="88"/>
      <c r="U51" s="88"/>
      <c r="V51" s="88"/>
      <c r="W51" s="89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66"/>
      <c r="AK51" s="71"/>
      <c r="AL51" s="5"/>
      <c r="AM51" s="6"/>
      <c r="AN51" s="6"/>
      <c r="AO51" s="6"/>
      <c r="AP51" s="6"/>
      <c r="AQ51" s="6"/>
    </row>
    <row r="52" spans="1:49" ht="15.75" customHeight="1">
      <c r="B52" s="22" t="s">
        <v>127</v>
      </c>
      <c r="C52" s="22"/>
      <c r="D52" s="22"/>
      <c r="E52" s="22"/>
      <c r="F52" s="25"/>
      <c r="G52" s="22" t="s">
        <v>128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2"/>
      <c r="U52" s="22"/>
      <c r="V52" s="22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 t="s">
        <v>128</v>
      </c>
      <c r="AJ52" s="66"/>
      <c r="AK52" s="70"/>
      <c r="AL52" s="5"/>
      <c r="AM52" s="6"/>
      <c r="AN52" s="6"/>
      <c r="AO52" s="6"/>
      <c r="AP52" s="6"/>
      <c r="AQ52" s="6"/>
    </row>
    <row r="53" spans="1:49" ht="18.75" hidden="1" customHeight="1">
      <c r="B53" s="21" t="s">
        <v>126</v>
      </c>
      <c r="C53" s="21"/>
      <c r="D53" s="24"/>
      <c r="E53" s="24"/>
      <c r="F53" s="25"/>
      <c r="G53" s="25"/>
      <c r="H53" s="26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5"/>
      <c r="V53" s="25"/>
      <c r="W53" s="25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66"/>
      <c r="AK53" s="66"/>
      <c r="AL53" s="5"/>
      <c r="AM53" s="6"/>
      <c r="AN53" s="6"/>
      <c r="AO53" s="6"/>
      <c r="AP53" s="6"/>
      <c r="AQ53" s="6"/>
    </row>
    <row r="54" spans="1:49">
      <c r="B54" s="27" t="s">
        <v>126</v>
      </c>
      <c r="C54" s="27"/>
      <c r="D54" s="27"/>
      <c r="E54" s="27"/>
      <c r="F54" s="25"/>
      <c r="G54" s="27"/>
      <c r="H54" s="27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7"/>
      <c r="U54" s="27"/>
      <c r="V54" s="27"/>
      <c r="W54" s="27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 t="s">
        <v>128</v>
      </c>
      <c r="AI54" s="24" t="s">
        <v>128</v>
      </c>
      <c r="AJ54" s="66"/>
      <c r="AK54" s="66"/>
      <c r="AL54" s="5"/>
      <c r="AM54" s="6"/>
      <c r="AN54" s="6"/>
      <c r="AO54" s="6"/>
      <c r="AP54" s="6"/>
      <c r="AQ54" s="6"/>
    </row>
    <row r="55" spans="1:49">
      <c r="B55" s="29" t="s">
        <v>128</v>
      </c>
      <c r="C55" s="29"/>
      <c r="D55" s="30"/>
      <c r="E55" s="27"/>
      <c r="F55" s="29"/>
      <c r="G55" s="29"/>
      <c r="H55" s="30"/>
      <c r="I55" s="24"/>
      <c r="J55" s="24"/>
      <c r="K55" s="24"/>
      <c r="L55" s="24"/>
      <c r="M55" s="24"/>
      <c r="N55" s="24"/>
      <c r="O55" s="24"/>
      <c r="P55" s="24"/>
      <c r="Q55" s="212"/>
      <c r="R55" s="212"/>
      <c r="S55" s="81"/>
      <c r="T55" s="27"/>
      <c r="U55" s="29"/>
      <c r="V55" s="29"/>
      <c r="W55" s="30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12" t="s">
        <v>128</v>
      </c>
      <c r="AI55" s="212"/>
      <c r="AJ55" s="66"/>
      <c r="AK55" s="66"/>
      <c r="AL55" s="5"/>
      <c r="AM55" s="6"/>
      <c r="AN55" s="6"/>
      <c r="AO55" s="6"/>
      <c r="AP55" s="6"/>
      <c r="AQ55" s="6"/>
    </row>
    <row r="56" spans="1:49">
      <c r="B56" s="23" t="s">
        <v>128</v>
      </c>
      <c r="C56" s="23"/>
      <c r="D56" s="23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66"/>
      <c r="AK56" s="66"/>
      <c r="AL56" s="5"/>
      <c r="AM56" s="6"/>
      <c r="AN56" s="6"/>
      <c r="AO56" s="6"/>
      <c r="AP56" s="6"/>
      <c r="AQ56" s="6"/>
    </row>
    <row r="57" spans="1:49">
      <c r="B57" s="23"/>
      <c r="C57" s="23"/>
      <c r="D57" s="23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66"/>
      <c r="AK57" s="66"/>
      <c r="AL57" s="5"/>
      <c r="AM57" s="6"/>
      <c r="AN57" s="6"/>
      <c r="AO57" s="6"/>
      <c r="AP57" s="6"/>
      <c r="AQ57" s="6"/>
    </row>
    <row r="58" spans="1:49">
      <c r="B58" s="22"/>
      <c r="C58" s="22"/>
      <c r="D58" s="22"/>
      <c r="E58" s="22"/>
      <c r="F58" s="22"/>
      <c r="G58" s="22"/>
      <c r="T58" s="19"/>
      <c r="U58" s="24"/>
      <c r="V58" s="24"/>
      <c r="W58" s="24"/>
      <c r="X58" s="22"/>
      <c r="Y58" s="22"/>
      <c r="Z58" s="22"/>
      <c r="AA58" s="22"/>
      <c r="AB58" s="22"/>
      <c r="AD58" s="22"/>
      <c r="AJ58" s="71"/>
      <c r="AK58" s="72"/>
      <c r="AO58" s="22"/>
      <c r="AQ58" s="24"/>
      <c r="AR58" s="24"/>
    </row>
    <row r="59" spans="1:49">
      <c r="B59" s="21"/>
      <c r="C59" s="21"/>
      <c r="D59" s="24"/>
      <c r="E59" s="24"/>
      <c r="F59" s="25"/>
      <c r="G59" s="25"/>
      <c r="H59" s="26"/>
      <c r="I59" s="26"/>
      <c r="J59" s="26"/>
      <c r="U59" s="24"/>
      <c r="V59" s="24"/>
      <c r="W59" s="24"/>
      <c r="X59" s="21"/>
      <c r="Y59" s="21"/>
      <c r="Z59" s="21"/>
      <c r="AA59" s="21"/>
      <c r="AB59" s="24"/>
      <c r="AD59" s="25"/>
      <c r="AE59" s="26"/>
      <c r="AF59" s="26"/>
      <c r="AG59" s="26"/>
      <c r="AJ59" s="73"/>
      <c r="AK59" s="72"/>
      <c r="AO59" s="26"/>
      <c r="AQ59" s="21"/>
      <c r="AR59" s="21"/>
      <c r="AS59" s="6"/>
      <c r="AT59" s="6"/>
      <c r="AU59" s="6"/>
      <c r="AV59" s="6"/>
      <c r="AW59" s="6"/>
    </row>
    <row r="60" spans="1:49">
      <c r="B60" s="27"/>
      <c r="C60" s="27"/>
      <c r="D60" s="27"/>
      <c r="E60" s="27"/>
      <c r="F60" s="27"/>
      <c r="G60" s="27"/>
      <c r="H60" s="27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J60" s="74"/>
      <c r="AK60" s="75"/>
    </row>
    <row r="61" spans="1:49">
      <c r="B61" s="29"/>
      <c r="C61" s="29"/>
      <c r="D61" s="30"/>
      <c r="E61" s="27"/>
      <c r="F61" s="29"/>
      <c r="G61" s="29"/>
      <c r="H61" s="30"/>
      <c r="I61" s="30"/>
      <c r="J61" s="26"/>
      <c r="U61" s="28"/>
      <c r="V61" s="28"/>
      <c r="W61" s="28"/>
      <c r="X61" s="31"/>
      <c r="Y61" s="31"/>
      <c r="Z61" s="31"/>
      <c r="AA61" s="31"/>
      <c r="AB61" s="31"/>
      <c r="AC61" s="31"/>
      <c r="AD61" s="32"/>
      <c r="AJ61" s="74"/>
      <c r="AK61" s="75"/>
    </row>
    <row r="62" spans="1:49">
      <c r="B62" s="27"/>
      <c r="C62" s="250"/>
      <c r="D62" s="250"/>
      <c r="E62" s="250"/>
      <c r="F62" s="27"/>
      <c r="G62" s="27"/>
      <c r="H62" s="27"/>
      <c r="J62" s="33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J62" s="74"/>
      <c r="AK62" s="75"/>
    </row>
    <row r="63" spans="1:49">
      <c r="F63" s="29"/>
      <c r="T63" s="34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J63" s="72"/>
      <c r="AK63" s="72"/>
      <c r="AP63" s="32"/>
      <c r="AQ63" s="35"/>
      <c r="AR63" s="35"/>
      <c r="AS63" s="32"/>
      <c r="AT63" s="32"/>
      <c r="AU63" s="32"/>
      <c r="AV63" s="32"/>
      <c r="AW63" s="36"/>
    </row>
    <row r="64" spans="1:49">
      <c r="B64" s="37"/>
      <c r="C64" s="37"/>
      <c r="D64" s="37"/>
      <c r="E64" s="37"/>
      <c r="F64" s="37"/>
      <c r="G64" s="37"/>
      <c r="H64" s="37"/>
      <c r="I64" s="37"/>
      <c r="J64" s="37"/>
      <c r="T64" s="3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J64" s="76"/>
      <c r="AK64" s="77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6"/>
    </row>
    <row r="65" spans="2:49">
      <c r="B65" s="31"/>
      <c r="C65" s="31"/>
      <c r="D65" s="31"/>
      <c r="E65" s="31"/>
      <c r="F65" s="31"/>
      <c r="G65" s="31"/>
      <c r="H65" s="31"/>
      <c r="I65" s="31"/>
      <c r="J65" s="39"/>
      <c r="T65" s="39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J65" s="77"/>
      <c r="AK65" s="77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6"/>
    </row>
    <row r="66" spans="2:49">
      <c r="B66" s="31"/>
      <c r="C66" s="31"/>
      <c r="D66" s="31"/>
      <c r="E66" s="31"/>
      <c r="F66" s="31"/>
      <c r="G66" s="31"/>
      <c r="H66" s="31"/>
      <c r="I66" s="31"/>
      <c r="J66" s="39"/>
      <c r="T66" s="39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J66" s="77"/>
      <c r="AK66" s="77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6"/>
    </row>
    <row r="67" spans="2:49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J67" s="72"/>
      <c r="AK67" s="72"/>
    </row>
    <row r="68" spans="2:49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J68" s="72"/>
      <c r="AK68" s="72"/>
    </row>
    <row r="69" spans="2:49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J69" s="72"/>
      <c r="AK69" s="72"/>
    </row>
    <row r="70" spans="2:49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J70" s="72"/>
      <c r="AK70" s="72"/>
    </row>
    <row r="71" spans="2:49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J71" s="72"/>
      <c r="AK71" s="72"/>
    </row>
    <row r="72" spans="2:49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72"/>
      <c r="AK72" s="72"/>
    </row>
    <row r="73" spans="2:49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72"/>
      <c r="AK73" s="72"/>
    </row>
    <row r="74" spans="2:49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72"/>
      <c r="AK74" s="72"/>
    </row>
    <row r="75" spans="2:49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72"/>
      <c r="AK75" s="72"/>
    </row>
    <row r="76" spans="2:49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72"/>
      <c r="AK76" s="72"/>
    </row>
    <row r="77" spans="2:49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72"/>
      <c r="AK77" s="72"/>
    </row>
    <row r="78" spans="2:49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72"/>
      <c r="AK78" s="72"/>
    </row>
    <row r="79" spans="2:49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72"/>
      <c r="AK79" s="72"/>
    </row>
    <row r="80" spans="2:49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72"/>
      <c r="AK80" s="72"/>
    </row>
    <row r="81" spans="2:37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72"/>
      <c r="AK81" s="72"/>
    </row>
    <row r="82" spans="2:37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72"/>
      <c r="AK82" s="72"/>
    </row>
    <row r="83" spans="2:37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72"/>
      <c r="AK83" s="72"/>
    </row>
    <row r="84" spans="2:37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72"/>
      <c r="AK84" s="72"/>
    </row>
    <row r="85" spans="2:37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72"/>
      <c r="AK85" s="72"/>
    </row>
    <row r="86" spans="2:37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72"/>
      <c r="AK86" s="72"/>
    </row>
    <row r="87" spans="2:37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72"/>
      <c r="AK87" s="72"/>
    </row>
    <row r="88" spans="2:37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72"/>
      <c r="AK88" s="72"/>
    </row>
    <row r="89" spans="2:37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72"/>
      <c r="AK89" s="72"/>
    </row>
    <row r="90" spans="2:37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72"/>
      <c r="AK90" s="72"/>
    </row>
    <row r="91" spans="2:37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72"/>
      <c r="AK91" s="72"/>
    </row>
    <row r="92" spans="2:37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72"/>
      <c r="AK92" s="72"/>
    </row>
    <row r="93" spans="2:37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72"/>
      <c r="AK93" s="72"/>
    </row>
    <row r="94" spans="2:37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72"/>
      <c r="AK94" s="72"/>
    </row>
    <row r="95" spans="2:37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72"/>
      <c r="AK95" s="72"/>
    </row>
    <row r="96" spans="2:37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72"/>
      <c r="AK96" s="72"/>
    </row>
    <row r="97" spans="2:37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72"/>
      <c r="AK97" s="72"/>
    </row>
    <row r="98" spans="2:37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72"/>
      <c r="AK98" s="72"/>
    </row>
    <row r="99" spans="2:37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72"/>
      <c r="AK99" s="72"/>
    </row>
    <row r="100" spans="2:37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72"/>
      <c r="AK100" s="72"/>
    </row>
    <row r="101" spans="2:37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72"/>
      <c r="AK101" s="72"/>
    </row>
    <row r="102" spans="2:37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72"/>
      <c r="AK102" s="72"/>
    </row>
    <row r="103" spans="2:37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72"/>
      <c r="AK103" s="72"/>
    </row>
    <row r="104" spans="2:37"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72"/>
      <c r="AK104" s="72"/>
    </row>
    <row r="105" spans="2:37"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72"/>
      <c r="AK105" s="72"/>
    </row>
    <row r="106" spans="2:37"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72"/>
      <c r="AK106" s="72"/>
    </row>
    <row r="107" spans="2:37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72"/>
      <c r="AK107" s="72"/>
    </row>
    <row r="108" spans="2:37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72"/>
      <c r="AK108" s="72"/>
    </row>
    <row r="109" spans="2:37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72"/>
      <c r="AK109" s="72"/>
    </row>
    <row r="110" spans="2:37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72"/>
      <c r="AK110" s="72"/>
    </row>
    <row r="111" spans="2:37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72"/>
      <c r="AK111" s="72"/>
    </row>
    <row r="112" spans="2:37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72"/>
      <c r="AK112" s="72"/>
    </row>
    <row r="113" spans="2: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: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: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: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: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: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: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: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: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: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: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: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: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: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: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: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: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: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: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: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: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: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: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: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: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: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: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: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: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: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: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: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: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: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: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: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: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: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: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: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: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: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: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: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: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: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: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: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: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: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: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: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: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: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: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: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: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: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: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: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: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: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: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: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: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: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: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: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: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: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: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: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: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: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: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: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: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: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: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: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: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: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: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: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: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: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: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: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: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: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: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: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: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: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: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: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: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: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: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: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: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: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: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: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: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: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: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: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: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: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: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: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: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: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</sheetData>
  <mergeCells count="56">
    <mergeCell ref="A7:A12"/>
    <mergeCell ref="P8:P11"/>
    <mergeCell ref="O8:O11"/>
    <mergeCell ref="K10:K11"/>
    <mergeCell ref="L10:L11"/>
    <mergeCell ref="M7:R7"/>
    <mergeCell ref="E8:F8"/>
    <mergeCell ref="I8:J8"/>
    <mergeCell ref="G8:H8"/>
    <mergeCell ref="B7:B11"/>
    <mergeCell ref="C62:E62"/>
    <mergeCell ref="J10:J11"/>
    <mergeCell ref="E10:E11"/>
    <mergeCell ref="F10:F11"/>
    <mergeCell ref="G10:G11"/>
    <mergeCell ref="H10:H11"/>
    <mergeCell ref="I10:I11"/>
    <mergeCell ref="D7:D11"/>
    <mergeCell ref="E7:L7"/>
    <mergeCell ref="E9:F9"/>
    <mergeCell ref="G9:H9"/>
    <mergeCell ref="I9:J9"/>
    <mergeCell ref="K9:L9"/>
    <mergeCell ref="C7:C11"/>
    <mergeCell ref="E4:J4"/>
    <mergeCell ref="AD4:AG4"/>
    <mergeCell ref="E1:J1"/>
    <mergeCell ref="AD1:AG1"/>
    <mergeCell ref="AI7:AI11"/>
    <mergeCell ref="K8:L8"/>
    <mergeCell ref="M8:M11"/>
    <mergeCell ref="N8:N11"/>
    <mergeCell ref="R8:R11"/>
    <mergeCell ref="T8:T11"/>
    <mergeCell ref="U8:U11"/>
    <mergeCell ref="AE8:AE11"/>
    <mergeCell ref="AF8:AF11"/>
    <mergeCell ref="AG8:AG11"/>
    <mergeCell ref="AH8:AH11"/>
    <mergeCell ref="V8:V11"/>
    <mergeCell ref="S7:S11"/>
    <mergeCell ref="AH1:AI1"/>
    <mergeCell ref="E2:J2"/>
    <mergeCell ref="AD2:AG2"/>
    <mergeCell ref="Q55:R55"/>
    <mergeCell ref="AH55:AI55"/>
    <mergeCell ref="E5:J5"/>
    <mergeCell ref="T7:AD7"/>
    <mergeCell ref="AD8:AD11"/>
    <mergeCell ref="AB8:AB11"/>
    <mergeCell ref="AC8:AC11"/>
    <mergeCell ref="W8:W11"/>
    <mergeCell ref="X8:X11"/>
    <mergeCell ref="Q8:Q11"/>
    <mergeCell ref="AE7:AH7"/>
    <mergeCell ref="AD3:AG3"/>
  </mergeCells>
  <pageMargins left="0.7" right="0.7" top="0.75156250000000002" bottom="0.75" header="0.3" footer="0.3"/>
  <pageSetup paperSize="5" scale="65" fitToWidth="0" fitToHeight="0" orientation="landscape" r:id="rId1"/>
  <ignoredErrors>
    <ignoredError sqref="R20 AH47:AH48" formula="1"/>
    <ignoredError sqref="R28:R40 AD25 AD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AP N°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</dc:creator>
  <cp:lastModifiedBy>lsosa</cp:lastModifiedBy>
  <cp:lastPrinted>2015-04-09T14:20:00Z</cp:lastPrinted>
  <dcterms:created xsi:type="dcterms:W3CDTF">2014-04-28T20:22:27Z</dcterms:created>
  <dcterms:modified xsi:type="dcterms:W3CDTF">2015-04-20T20:45:04Z</dcterms:modified>
</cp:coreProperties>
</file>